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o365zadkine-my.sharepoint.com/personal/0117318_zadkine_nl/Documents/Bureaublad/Eerste Nota van Inlichtingen/"/>
    </mc:Choice>
  </mc:AlternateContent>
  <xr:revisionPtr revIDLastSave="205" documentId="13_ncr:1_{668A12D7-8A23-4EEC-8AB7-125AD7045CE0}" xr6:coauthVersionLast="47" xr6:coauthVersionMax="47" xr10:uidLastSave="{C7F5BE53-BEFC-4C0A-B35A-50957EB92426}"/>
  <bookViews>
    <workbookView xWindow="-75" yWindow="-16320" windowWidth="29040" windowHeight="15720" activeTab="5" xr2:uid="{00D7F80D-B8E3-462D-8A3F-00CFD85AA92C}"/>
  </bookViews>
  <sheets>
    <sheet name="1. Invulinstructie" sheetId="7" r:id="rId1"/>
    <sheet name="2. Uw inschrijfprijs" sheetId="1" r:id="rId2"/>
    <sheet name="3. Route inzameling" sheetId="2" r:id="rId3"/>
    <sheet name="4. Regiewerk incidenteel" sheetId="3" r:id="rId4"/>
    <sheet name="5. Inzamelmiddelen" sheetId="5" r:id="rId5"/>
    <sheet name="6. Implementatie" sheetId="6"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3" i="5" l="1"/>
  <c r="F42" i="3"/>
  <c r="E14" i="2"/>
  <c r="E13" i="2"/>
  <c r="E12" i="2"/>
  <c r="C10" i="1"/>
  <c r="F30" i="5"/>
  <c r="F31" i="5"/>
  <c r="F32" i="5"/>
  <c r="F26" i="5"/>
  <c r="F27" i="5"/>
  <c r="F28" i="5"/>
  <c r="F29" i="5"/>
  <c r="F33" i="5"/>
  <c r="F34" i="5"/>
  <c r="F35" i="5"/>
  <c r="F36" i="5"/>
  <c r="F37" i="5"/>
  <c r="F38" i="5"/>
  <c r="F39" i="5"/>
  <c r="F40" i="5"/>
  <c r="F12" i="5"/>
  <c r="F13" i="5"/>
  <c r="F14" i="5"/>
  <c r="F15" i="5"/>
  <c r="F16" i="5"/>
  <c r="F17" i="5"/>
  <c r="F18" i="5"/>
  <c r="F19" i="5"/>
  <c r="F20" i="5"/>
  <c r="F21" i="5"/>
  <c r="F22" i="5"/>
  <c r="F23" i="5"/>
  <c r="F24" i="5"/>
  <c r="F25" i="5"/>
  <c r="F11" i="5"/>
  <c r="I19" i="5"/>
  <c r="I20" i="5"/>
  <c r="I21" i="5"/>
  <c r="F47" i="5"/>
  <c r="I11" i="5"/>
  <c r="I12" i="5"/>
  <c r="I13" i="5"/>
  <c r="I14" i="5"/>
  <c r="I15" i="5"/>
  <c r="I16" i="5"/>
  <c r="I17" i="5"/>
  <c r="I18" i="5"/>
  <c r="I22" i="5"/>
  <c r="I23" i="5"/>
  <c r="I24" i="5"/>
  <c r="I25" i="5"/>
  <c r="I26" i="5"/>
  <c r="I27" i="5"/>
  <c r="I28" i="5"/>
  <c r="I29" i="5"/>
  <c r="I30" i="5"/>
  <c r="I31" i="5"/>
  <c r="I32" i="5"/>
  <c r="I33" i="5"/>
  <c r="I34" i="5"/>
  <c r="I35" i="5"/>
  <c r="I36" i="5"/>
  <c r="I37" i="5"/>
  <c r="I38" i="5"/>
  <c r="I39" i="5"/>
  <c r="I40" i="5"/>
  <c r="F41" i="3"/>
  <c r="F11" i="3"/>
  <c r="E11" i="2"/>
  <c r="J33" i="5" l="1"/>
  <c r="J31" i="5"/>
  <c r="J30" i="5"/>
  <c r="J13" i="5"/>
  <c r="J18" i="5"/>
  <c r="J19" i="5"/>
  <c r="J20" i="5"/>
  <c r="J38" i="5"/>
  <c r="J27" i="5"/>
  <c r="J17" i="5"/>
  <c r="J16" i="5"/>
  <c r="J29" i="5"/>
  <c r="J28" i="5"/>
  <c r="J37" i="5"/>
  <c r="J36" i="5"/>
  <c r="J35" i="5"/>
  <c r="J25" i="5"/>
  <c r="J15" i="5"/>
  <c r="J24" i="5"/>
  <c r="J14" i="5"/>
  <c r="J23" i="5"/>
  <c r="J22" i="5"/>
  <c r="J12" i="5"/>
  <c r="J26" i="5"/>
  <c r="J21" i="5"/>
  <c r="J40" i="5"/>
  <c r="J32" i="5"/>
  <c r="J39" i="5"/>
  <c r="J34" i="5"/>
  <c r="J11" i="5"/>
  <c r="F16" i="3"/>
  <c r="E15" i="2"/>
  <c r="F38" i="3"/>
  <c r="F62" i="5"/>
  <c r="F50" i="5"/>
  <c r="F51" i="5"/>
  <c r="F52" i="5"/>
  <c r="F57" i="5"/>
  <c r="F58" i="5"/>
  <c r="F56" i="5"/>
  <c r="F55" i="5"/>
  <c r="F61" i="5"/>
  <c r="F45" i="5"/>
  <c r="F46" i="5"/>
  <c r="F48" i="5"/>
  <c r="F49" i="5"/>
  <c r="F53" i="5"/>
  <c r="F54" i="5"/>
  <c r="F59" i="5"/>
  <c r="F60" i="5"/>
  <c r="F44" i="5"/>
  <c r="F64" i="5" l="1"/>
  <c r="F39" i="3"/>
  <c r="F30" i="3"/>
  <c r="F31" i="3"/>
  <c r="F32" i="3"/>
  <c r="F33" i="3"/>
  <c r="F34" i="3"/>
  <c r="F35" i="3"/>
  <c r="F36" i="3"/>
  <c r="F37" i="3"/>
  <c r="F40" i="3"/>
  <c r="F13" i="3"/>
  <c r="F14" i="3"/>
  <c r="F15" i="3"/>
  <c r="F17" i="3"/>
  <c r="F18" i="3"/>
  <c r="F19" i="3"/>
  <c r="F20" i="3"/>
  <c r="F21" i="3"/>
  <c r="F22" i="3"/>
  <c r="F23" i="3"/>
  <c r="F24" i="3"/>
  <c r="F25" i="3"/>
  <c r="F26" i="3"/>
  <c r="F27" i="3"/>
  <c r="F28" i="3"/>
  <c r="F29" i="3"/>
  <c r="F12" i="3"/>
  <c r="E16" i="2" l="1"/>
  <c r="C7" i="1" s="1"/>
  <c r="C8" i="1"/>
  <c r="J41" i="5"/>
  <c r="J66" i="5" s="1"/>
  <c r="C9" i="1" l="1"/>
  <c r="C11" i="1" s="1"/>
</calcChain>
</file>

<file path=xl/sharedStrings.xml><?xml version="1.0" encoding="utf-8"?>
<sst xmlns="http://schemas.openxmlformats.org/spreadsheetml/2006/main" count="243" uniqueCount="156">
  <si>
    <t>1. Invulinstructie</t>
  </si>
  <si>
    <t>U dient alle lichtblauwe cellen in te vullen in tabblad 3, 4, 5 en 6. Alle andere cellen worden automatisch doorgerekend.</t>
  </si>
  <si>
    <t>Op straffe van uitsluiting dient u dit prijzenblad inclusief de formules niet aan te passen en / of te wijzigen.</t>
  </si>
  <si>
    <t>Genoemde aantallen zijn indicatief. Hieraan kunnen geen rechten worden ontleend.</t>
  </si>
  <si>
    <t>Uw tarieven zijn exclusief BTW.</t>
  </si>
  <si>
    <t>2. Uw inschrijfprijs</t>
  </si>
  <si>
    <t>Ondergetekende verklaart zich door ondertekening van dit prijzenblad bereid tot het leveren van de gevraagde producten en diensten voor de onderstaande bedragen:</t>
  </si>
  <si>
    <t>PRODUCT/DIENST</t>
  </si>
  <si>
    <t>Inschrijfprijs</t>
  </si>
  <si>
    <t>Totale aanneemsom excl. BTW</t>
  </si>
  <si>
    <t>Inschrijver gaat onvoorwaardelijk akkoord met en voldoet aan alle eisen als gesteld in de Aanbestedingsleidraad en Bijlagen, 
inclusief de Conceptovereenkomst, zoals deze gelden na de laatst verstrekte Nota van Inlichtingen.</t>
  </si>
  <si>
    <t>Ondertekening</t>
  </si>
  <si>
    <t>Handtekening</t>
  </si>
  <si>
    <t>3. Route inzameling</t>
  </si>
  <si>
    <t>Blauwe velden in te vullen door de inschrijver</t>
  </si>
  <si>
    <t>De aangegeven hoeveelheden in kg (kolom B) zijn een aanname. Hieraan kunnen geen rechten worden ontleend</t>
  </si>
  <si>
    <t>Prijzen exclusief btw</t>
  </si>
  <si>
    <t>Prijzen exclusief inzamelmiddelen</t>
  </si>
  <si>
    <t>Afvalstroom</t>
  </si>
  <si>
    <t>Totaal</t>
  </si>
  <si>
    <t>Restafval</t>
  </si>
  <si>
    <t xml:space="preserve">Papier/karton </t>
  </si>
  <si>
    <t>Vertrouwelijk papier</t>
  </si>
  <si>
    <t>GFE/SWILL</t>
  </si>
  <si>
    <t>PD (UPV-regeling)</t>
  </si>
  <si>
    <t>4. Regiewerk incidenteel</t>
  </si>
  <si>
    <t>De aangegeven hoeveelheden (kolom B) zijn een aanname. Hieraan kunnen geen rechten worden ontleend</t>
  </si>
  <si>
    <t>Afgewerkte olie Cat III kleinverpakking</t>
  </si>
  <si>
    <t>Anorganisch zuur</t>
  </si>
  <si>
    <t>Anorganische loog</t>
  </si>
  <si>
    <t>Batterijen</t>
  </si>
  <si>
    <t>Glas (UPV regeling)</t>
  </si>
  <si>
    <t>Halogeenrijke org. vloeistof (kv)</t>
  </si>
  <si>
    <t>Lijmen, harsen en kitten (in kleinverpakking)</t>
  </si>
  <si>
    <t>Reinigers (kleinverpakking)</t>
  </si>
  <si>
    <t>Smeermiddelen/vetten</t>
  </si>
  <si>
    <t>Specifiek ziekenhuisafval</t>
  </si>
  <si>
    <t>Spuitbussen</t>
  </si>
  <si>
    <t>Spuiten en naalden</t>
  </si>
  <si>
    <t>Tincturen, oplosmiddelen en olieën</t>
  </si>
  <si>
    <t>TL-buizen</t>
  </si>
  <si>
    <t>Verf (kleinverpakking)</t>
  </si>
  <si>
    <t>Vloeistof, laag calorisch</t>
  </si>
  <si>
    <t>(Grof) Bedrijfsafval</t>
  </si>
  <si>
    <t>Loodaccu's</t>
  </si>
  <si>
    <t>Vitriool (Zwavelzuur)</t>
  </si>
  <si>
    <t>Vitrexpoeder natriumbisulfaat</t>
  </si>
  <si>
    <t>Artikelen verontreinigd (vlampunt onder 100 graden)</t>
  </si>
  <si>
    <t>Ammonia (kv)</t>
  </si>
  <si>
    <t>Organische grondstoffen medicijnen</t>
  </si>
  <si>
    <t>Medicijnen en cosmetica (verpakt)</t>
  </si>
  <si>
    <t>Verontreinigd glaswerk</t>
  </si>
  <si>
    <t xml:space="preserve">Houten pallets </t>
  </si>
  <si>
    <t>Piepschuim EPS</t>
  </si>
  <si>
    <t>Wit- en bruingoed</t>
  </si>
  <si>
    <t>5. Inzamelmiddelen</t>
  </si>
  <si>
    <t>Type inzamelmidel huur</t>
  </si>
  <si>
    <t>UN-keurmerk</t>
  </si>
  <si>
    <t>Fictieve hoeveelheid per maand</t>
  </si>
  <si>
    <t>All-in huurprijs per stuk per maand</t>
  </si>
  <si>
    <t>All-in huurkosten per jaar</t>
  </si>
  <si>
    <t>Accubak 285 liter</t>
  </si>
  <si>
    <t>Ja</t>
  </si>
  <si>
    <t>Accubak 600 liter</t>
  </si>
  <si>
    <t>nvt</t>
  </si>
  <si>
    <t>Bondelvat SDV - 200 L</t>
  </si>
  <si>
    <t>Perscontainer 10 m3 Restafval</t>
  </si>
  <si>
    <t>Perscontainer minipers (Ecocassette) 3 m3 Papier/karton</t>
  </si>
  <si>
    <t>Vertrouwelijk papier container - 240 liter</t>
  </si>
  <si>
    <t>Rolcontainer 240 liter Restafval</t>
  </si>
  <si>
    <t>Rolcontainer 240 liter Papier/karton</t>
  </si>
  <si>
    <t>Rolcontainer 240 liter PD (UPV regeling)</t>
  </si>
  <si>
    <t>Rolcontainer 240 liter Glas (UPV regeling)</t>
  </si>
  <si>
    <t>Rolcontainer 660 liter Restafval</t>
  </si>
  <si>
    <t>Rolcontainer 660 liter Papier/karton</t>
  </si>
  <si>
    <t>Rolcontainer 660 liter PD (UPV regeling)</t>
  </si>
  <si>
    <t>Rolcontainer 1100 liter Restafval</t>
  </si>
  <si>
    <t>Rolcontainer 1100 liter Papier/karton</t>
  </si>
  <si>
    <t>Rolcontainer 1100 liter PD (UPV regeling)</t>
  </si>
  <si>
    <t>TL-box - 200 L</t>
  </si>
  <si>
    <t>Lampenbak HTL - 100 L</t>
  </si>
  <si>
    <t>TOTAAL container huur</t>
  </si>
  <si>
    <t>Fictieve hoeveelheid</t>
  </si>
  <si>
    <t>Kunststof jerrycan 5 ltr. UN gekeurd</t>
  </si>
  <si>
    <t>Kunststof jerrycan 10 ltr. UN gekeurd</t>
  </si>
  <si>
    <t>Kunststof jerrycan 25 ltr. UN gekeurd</t>
  </si>
  <si>
    <t>WIVA vat (klikdeksel) - 50 L</t>
  </si>
  <si>
    <t>WIVA vat (klikdeksel) - 60 L</t>
  </si>
  <si>
    <t>Wijdmondvat - 26 L (wit+rood schroefdeksel)</t>
  </si>
  <si>
    <t>Naaldencontainer - 3L</t>
  </si>
  <si>
    <t>Naaldencontainer - 6L</t>
  </si>
  <si>
    <t>Deksel accubak - 285/600 L variant</t>
  </si>
  <si>
    <t>Doos tbv spuitbussen - 105 liter</t>
  </si>
  <si>
    <t>Boxpallet hout (incl. UN gekeurde bigbag)</t>
  </si>
  <si>
    <t xml:space="preserve">Boxpallet hout </t>
  </si>
  <si>
    <t>Kunststof dekselvat - 210 L</t>
  </si>
  <si>
    <t>Kunststof dekselvat - 60 L</t>
  </si>
  <si>
    <t>Milieubox - 60 L</t>
  </si>
  <si>
    <t>Binnendoos milieubox - 60 L</t>
  </si>
  <si>
    <t>Batterij emmer met vermiculiet  - 12 L</t>
  </si>
  <si>
    <t>Vermiculiet - zak 12 L</t>
  </si>
  <si>
    <t>6. Implementatiekosten</t>
  </si>
  <si>
    <t>Onderdeel</t>
  </si>
  <si>
    <t>Totaalprijs excl. btw</t>
  </si>
  <si>
    <t>Totaalprijs implementatiekosten</t>
  </si>
  <si>
    <t>Plaats</t>
  </si>
  <si>
    <t>Datum</t>
  </si>
  <si>
    <t>Naam rechtsgeldig ondertekenaar</t>
  </si>
  <si>
    <t>Functie rechtsgeldig ondertekenaar</t>
  </si>
  <si>
    <t>Bedrijfsnaam inschrijver</t>
  </si>
  <si>
    <t xml:space="preserve">De Inschrijver verklaart dat:
Deze aanbieding wordt gedaan overeenkomstig de bepalingen van de Aanbestedingsleidraad “Afvalinzameling en verwerking” en 
met inachtneming van de bepalingen en gegevens zoals deze zijn omschreven in genoemde Aanbestedingsdocumenten. </t>
  </si>
  <si>
    <t xml:space="preserve">TOTAAL inschrijfprijs bedrijfsafval </t>
  </si>
  <si>
    <r>
      <t xml:space="preserve">Voor de afvalstroom waar gebruik wordt gemaakt van de UPV regeling is </t>
    </r>
    <r>
      <rPr>
        <sz val="11"/>
        <color theme="1"/>
        <rFont val="Calibri"/>
        <family val="2"/>
      </rPr>
      <t>€ 0 ingevuld</t>
    </r>
  </si>
  <si>
    <t>kg</t>
  </si>
  <si>
    <t>Voor de afvalstroom waar gebruik wordt gemaakt van de UPV regeling is € 0 ingevuld</t>
  </si>
  <si>
    <r>
      <t xml:space="preserve">De bedragen gelden in euro’s en zijn </t>
    </r>
    <r>
      <rPr>
        <sz val="11"/>
        <rFont val="Calibri"/>
        <family val="2"/>
        <scheme val="minor"/>
      </rPr>
      <t xml:space="preserve">exclusief btw. </t>
    </r>
    <r>
      <rPr>
        <sz val="11"/>
        <color theme="1"/>
        <rFont val="Calibri"/>
        <family val="2"/>
        <scheme val="minor"/>
      </rPr>
      <t xml:space="preserve">
In de bedragen dienen alle kosten van Inschrijver voor uitvoering van de Opdracht zoals beschreven in de Aanbestedingsleidraad en Bijlagen te zijn inbegrepen. </t>
    </r>
  </si>
  <si>
    <t>Verwerkingskosten / opbrengsten Prijs per ton</t>
  </si>
  <si>
    <t>Verwerkingskosten / opbrengsten
Prijs eenheid</t>
  </si>
  <si>
    <t>Prijzen inclusief transportkosten, reiniging/onderhoud, retourname, inzameling en exclusief verwerking. Naast ingediende prijzen kunnen geen andere kosten in rekening worden gebracht.</t>
  </si>
  <si>
    <t>Aantal ledigingen per jaar</t>
  </si>
  <si>
    <t>All-in ledigingskosten per stuk</t>
  </si>
  <si>
    <t>All-in ledigingskosten per jaar</t>
  </si>
  <si>
    <t>Type inzamelmiddel koop</t>
  </si>
  <si>
    <t>Prijs koop per stuk</t>
  </si>
  <si>
    <t>TOTAAL container koop</t>
  </si>
  <si>
    <t>TOTAAL fictieve huur en koop inzamelmiddelen</t>
  </si>
  <si>
    <t xml:space="preserve">Sorteerdienst per uur (all-in uurloon 1 persoon) </t>
  </si>
  <si>
    <t>ton</t>
  </si>
  <si>
    <t>Afzetcontainer 6 m3 (open) bouw en sloopafval</t>
  </si>
  <si>
    <t>Afgewerkte olie Cat II kleinverpakking</t>
  </si>
  <si>
    <t>Afzetcontainer 6 m3 (open) grof bedrijfsafval</t>
  </si>
  <si>
    <t>Afzetcontainer 10 m3 (open) bouw en sloop afval</t>
  </si>
  <si>
    <t>Afzetcontainer 10 m3 (open) grof bedrijfsafval</t>
  </si>
  <si>
    <t>m3</t>
  </si>
  <si>
    <t>Frituurvet/olie</t>
  </si>
  <si>
    <t>Afzetcontainer 20 m3 (open) bouw en sloopafval</t>
  </si>
  <si>
    <t>Afzetcontainer 20 m3 (open) grof bedrijfsafval</t>
  </si>
  <si>
    <t>Afzetcontainer 20 m3 (gesloten) bouw en sloopafval</t>
  </si>
  <si>
    <t>Afzetcontainer 20 m3 (gesloten) grof bedrijfsafval</t>
  </si>
  <si>
    <t>Perscontainer minipers (Ecocassette) 3 m3 Restafval</t>
  </si>
  <si>
    <t>De fictieve hoeveelheden en ledigingen (kolom C en G) zijn een aanname. Hieraan kunnen geen rechten worden ontleend</t>
  </si>
  <si>
    <t>TOTAAL inschrijfprijs Route inzameling</t>
  </si>
  <si>
    <t>TOTAAL inschrijfprijs Regiewerk_Incidenteel</t>
  </si>
  <si>
    <t>TOTAAL inschrijfprijs Inzamelmiddelen</t>
  </si>
  <si>
    <t>TOTAAL  inschrijfprijs Implementatie</t>
  </si>
  <si>
    <r>
      <rPr>
        <b/>
        <sz val="11"/>
        <color theme="1"/>
        <rFont val="Calibri"/>
        <family val="2"/>
        <scheme val="minor"/>
      </rPr>
      <t>Invulinstructie</t>
    </r>
    <r>
      <rPr>
        <sz val="11"/>
        <color theme="1"/>
        <rFont val="Calibri"/>
        <family val="2"/>
        <scheme val="minor"/>
      </rPr>
      <t xml:space="preserve">
Onder implementatie kan het totaalbedrag vermeld worden dat geldt voor de implementatieperiode, conform hetgeen uitgevraagd is in het Programma van Eisen. Deze kosten kunnen na (succesvolle) afronding van de implementatie worden doorbelast aan Zadkine.</t>
    </r>
  </si>
  <si>
    <r>
      <t xml:space="preserve">Voor de afvalstroom waar gebruik wordt gemaakt van de UPV regeling is </t>
    </r>
    <r>
      <rPr>
        <sz val="11"/>
        <color theme="1"/>
        <rFont val="Calibri"/>
        <family val="2"/>
        <scheme val="minor"/>
      </rPr>
      <t>€ 0 ingevuld</t>
    </r>
  </si>
  <si>
    <t>Halogeenarme oplosmiddelen (kv)</t>
  </si>
  <si>
    <t>Hoeveelheid in Kg</t>
  </si>
  <si>
    <t>Hoeveelheid in Kg/liter/stuks</t>
  </si>
  <si>
    <t>Eenheid (ton/Kg/m3/
etc.)</t>
  </si>
  <si>
    <t>Versie 1e Nota van Inlichtingen</t>
  </si>
  <si>
    <r>
      <t xml:space="preserve">Afzetcontainer </t>
    </r>
    <r>
      <rPr>
        <b/>
        <sz val="11"/>
        <color rgb="FF00B0F0"/>
        <rFont val="Calibri"/>
        <family val="2"/>
        <scheme val="minor"/>
      </rPr>
      <t>6 tot en met 10 m3</t>
    </r>
    <r>
      <rPr>
        <sz val="11"/>
        <color theme="1"/>
        <rFont val="Calibri"/>
        <family val="2"/>
        <scheme val="minor"/>
      </rPr>
      <t xml:space="preserve"> (gesloten) bouw en sloopafval</t>
    </r>
  </si>
  <si>
    <r>
      <t>Afzetcontainer</t>
    </r>
    <r>
      <rPr>
        <b/>
        <sz val="11"/>
        <color rgb="FF00B0F0"/>
        <rFont val="Calibri"/>
        <family val="2"/>
        <scheme val="minor"/>
      </rPr>
      <t xml:space="preserve"> 6 tot en met 10 m3</t>
    </r>
    <r>
      <rPr>
        <sz val="11"/>
        <color theme="1"/>
        <rFont val="Calibri"/>
        <family val="2"/>
        <scheme val="minor"/>
      </rPr>
      <t xml:space="preserve"> (gesloten) grof bedrijfsafval</t>
    </r>
  </si>
  <si>
    <r>
      <t xml:space="preserve">Rolcontainer </t>
    </r>
    <r>
      <rPr>
        <b/>
        <sz val="11"/>
        <color rgb="FF00B0F0"/>
        <rFont val="Calibri"/>
        <family val="2"/>
        <scheme val="minor"/>
      </rPr>
      <t>120</t>
    </r>
    <r>
      <rPr>
        <sz val="11"/>
        <color theme="1"/>
        <rFont val="Calibri"/>
        <family val="2"/>
        <scheme val="minor"/>
      </rPr>
      <t xml:space="preserve"> liter GFE/Swill</t>
    </r>
  </si>
  <si>
    <r>
      <t xml:space="preserve">Vertrouwelijk papier container - </t>
    </r>
    <r>
      <rPr>
        <b/>
        <sz val="11"/>
        <color rgb="FF00B0F0"/>
        <rFont val="Calibri"/>
        <family val="2"/>
        <scheme val="minor"/>
      </rPr>
      <t>500+</t>
    </r>
    <r>
      <rPr>
        <sz val="11"/>
        <color theme="1"/>
        <rFont val="Calibri"/>
        <family val="2"/>
        <scheme val="minor"/>
      </rPr>
      <t xml:space="preserve"> liter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</si>
</sst>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 #,##0.00;&quot;€&quot;\ \-#,##0.00"/>
    <numFmt numFmtId="44" formatCode="_ &quot;€&quot;\ * #,##0.00_ ;_ &quot;€&quot;\ * \-#,##0.00_ ;_ &quot;€&quot;\ * &quot;-&quot;??_ ;_ @_ "/>
    <numFmt numFmtId="43" formatCode="_ * #,##0.00_ ;_ * \-#,##0.00_ ;_ * &quot;-&quot;??_ ;_ @_ "/>
    <numFmt numFmtId="164" formatCode="&quot;€&quot;\ #,##0.00"/>
    <numFmt numFmtId="165" formatCode="_ &quot;€&quot;\ * #,##0.00000_ ;_ &quot;€&quot;\ * \-#,##0.00000_ ;_ &quot;€&quot;\ * &quot;-&quot;?????_ ;_ @_ "/>
    <numFmt numFmtId="166" formatCode="&quot;€&quot;\ #,##0.00000;&quot;€&quot;\ \-#,##0.00000"/>
  </numFmts>
  <fonts count="20" x14ac:knownFonts="1">
    <font>
      <sz val="11"/>
      <color theme="1"/>
      <name val="Calibri"/>
      <family val="2"/>
      <scheme val="minor"/>
    </font>
    <font>
      <sz val="11"/>
      <color theme="1"/>
      <name val="Calibri"/>
      <family val="2"/>
      <scheme val="minor"/>
    </font>
    <font>
      <sz val="11"/>
      <color rgb="FF006100"/>
      <name val="Calibri"/>
      <family val="2"/>
      <scheme val="minor"/>
    </font>
    <font>
      <b/>
      <sz val="11"/>
      <color theme="1"/>
      <name val="Calibri"/>
      <family val="2"/>
      <scheme val="minor"/>
    </font>
    <font>
      <b/>
      <sz val="16"/>
      <color theme="1"/>
      <name val="Calibri"/>
      <family val="2"/>
      <scheme val="minor"/>
    </font>
    <font>
      <b/>
      <sz val="10"/>
      <color theme="1"/>
      <name val="Arial"/>
      <family val="2"/>
    </font>
    <font>
      <b/>
      <sz val="12"/>
      <color theme="1"/>
      <name val="Calibri"/>
      <family val="2"/>
      <scheme val="minor"/>
    </font>
    <font>
      <sz val="11"/>
      <color rgb="FF000000"/>
      <name val="Calibri"/>
      <family val="2"/>
      <scheme val="minor"/>
    </font>
    <font>
      <b/>
      <i/>
      <sz val="11"/>
      <color rgb="FF000000"/>
      <name val="Calibri"/>
      <family val="2"/>
      <scheme val="minor"/>
    </font>
    <font>
      <b/>
      <sz val="11"/>
      <color theme="0"/>
      <name val="Calibri"/>
      <family val="2"/>
      <scheme val="minor"/>
    </font>
    <font>
      <sz val="11"/>
      <name val="Calibri"/>
      <family val="2"/>
      <scheme val="minor"/>
    </font>
    <font>
      <sz val="11"/>
      <color theme="1"/>
      <name val="Calibri"/>
      <family val="2"/>
    </font>
    <font>
      <sz val="11"/>
      <color rgb="FFFF0000"/>
      <name val="Calibri"/>
      <family val="2"/>
      <scheme val="minor"/>
    </font>
    <font>
      <sz val="8"/>
      <name val="Calibri"/>
      <family val="2"/>
      <scheme val="minor"/>
    </font>
    <font>
      <b/>
      <i/>
      <sz val="11"/>
      <color theme="1"/>
      <name val="Calibri"/>
      <family val="2"/>
      <scheme val="minor"/>
    </font>
    <font>
      <b/>
      <sz val="11"/>
      <color rgb="FFFF0000"/>
      <name val="Calibri"/>
      <family val="2"/>
      <scheme val="minor"/>
    </font>
    <font>
      <b/>
      <sz val="11"/>
      <name val="Calibri"/>
      <family val="2"/>
      <scheme val="minor"/>
    </font>
    <font>
      <b/>
      <sz val="16"/>
      <color rgb="FF000000"/>
      <name val="Calibri"/>
      <family val="2"/>
      <scheme val="minor"/>
    </font>
    <font>
      <b/>
      <sz val="11"/>
      <color rgb="FF00B0F0"/>
      <name val="Calibri"/>
      <family val="2"/>
      <scheme val="minor"/>
    </font>
    <font>
      <b/>
      <sz val="16"/>
      <color rgb="FF00B0F0"/>
      <name val="Calibri"/>
      <family val="2"/>
      <scheme val="minor"/>
    </font>
  </fonts>
  <fills count="7">
    <fill>
      <patternFill patternType="none"/>
    </fill>
    <fill>
      <patternFill patternType="gray125"/>
    </fill>
    <fill>
      <patternFill patternType="solid">
        <fgColor rgb="FFC6EFCE"/>
      </patternFill>
    </fill>
    <fill>
      <patternFill patternType="solid">
        <fgColor theme="0"/>
        <bgColor indexed="64"/>
      </patternFill>
    </fill>
    <fill>
      <patternFill patternType="solid">
        <fgColor rgb="FFFFF2CC"/>
        <bgColor rgb="FF000000"/>
      </patternFill>
    </fill>
    <fill>
      <patternFill patternType="solid">
        <fgColor theme="4" tint="0.59999389629810485"/>
        <bgColor indexed="64"/>
      </patternFill>
    </fill>
    <fill>
      <patternFill patternType="solid">
        <fgColor rgb="FFD70391"/>
        <bgColor indexed="64"/>
      </patternFill>
    </fill>
  </fills>
  <borders count="50">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indexed="64"/>
      </right>
      <top style="medium">
        <color indexed="64"/>
      </top>
      <bottom style="medium">
        <color rgb="FF000000"/>
      </bottom>
      <diagonal/>
    </border>
    <border>
      <left style="thin">
        <color indexed="64"/>
      </left>
      <right style="thin">
        <color indexed="64"/>
      </right>
      <top style="medium">
        <color indexed="64"/>
      </top>
      <bottom style="medium">
        <color rgb="FF000000"/>
      </bottom>
      <diagonal/>
    </border>
    <border>
      <left style="thin">
        <color indexed="64"/>
      </left>
      <right style="medium">
        <color rgb="FF000000"/>
      </right>
      <top style="medium">
        <color indexed="64"/>
      </top>
      <bottom style="medium">
        <color rgb="FF000000"/>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0" fontId="2" fillId="2" borderId="0" applyNumberFormat="0" applyBorder="0" applyAlignment="0" applyProtection="0"/>
    <xf numFmtId="0" fontId="1" fillId="0" borderId="0"/>
  </cellStyleXfs>
  <cellXfs count="197">
    <xf numFmtId="0" fontId="0" fillId="0" borderId="0" xfId="0"/>
    <xf numFmtId="0" fontId="1" fillId="0" borderId="0" xfId="0" applyFont="1"/>
    <xf numFmtId="0" fontId="1" fillId="0" borderId="18" xfId="0" applyFont="1" applyBorder="1"/>
    <xf numFmtId="0" fontId="3" fillId="0" borderId="0" xfId="0" applyFont="1" applyAlignment="1">
      <alignment wrapText="1"/>
    </xf>
    <xf numFmtId="0" fontId="3" fillId="0" borderId="6" xfId="0" applyFont="1" applyBorder="1"/>
    <xf numFmtId="0" fontId="1" fillId="0" borderId="13" xfId="0" applyFont="1" applyBorder="1"/>
    <xf numFmtId="0" fontId="1" fillId="0" borderId="7" xfId="0" applyFont="1" applyBorder="1"/>
    <xf numFmtId="0" fontId="1" fillId="0" borderId="9" xfId="0" applyFont="1" applyBorder="1"/>
    <xf numFmtId="0" fontId="1" fillId="0" borderId="10" xfId="0" applyFont="1" applyBorder="1"/>
    <xf numFmtId="0" fontId="1" fillId="0" borderId="1" xfId="0" applyFont="1" applyBorder="1"/>
    <xf numFmtId="0" fontId="3" fillId="0" borderId="0" xfId="3" applyFont="1" applyAlignment="1">
      <alignment wrapText="1"/>
    </xf>
    <xf numFmtId="0" fontId="7" fillId="0" borderId="0" xfId="0" applyFont="1"/>
    <xf numFmtId="0" fontId="7" fillId="4" borderId="8" xfId="0" applyFont="1" applyFill="1" applyBorder="1"/>
    <xf numFmtId="0" fontId="8" fillId="4" borderId="11" xfId="0" applyFont="1" applyFill="1" applyBorder="1"/>
    <xf numFmtId="3" fontId="0" fillId="0" borderId="2" xfId="0" applyNumberFormat="1" applyBorder="1"/>
    <xf numFmtId="3" fontId="0" fillId="0" borderId="20" xfId="0" applyNumberFormat="1" applyBorder="1"/>
    <xf numFmtId="3" fontId="0" fillId="0" borderId="2" xfId="0" applyNumberFormat="1" applyBorder="1" applyAlignment="1">
      <alignment vertical="top" wrapText="1"/>
    </xf>
    <xf numFmtId="0" fontId="7" fillId="0" borderId="2" xfId="0" applyFont="1" applyBorder="1"/>
    <xf numFmtId="0" fontId="1" fillId="5" borderId="9" xfId="0" applyFont="1" applyFill="1" applyBorder="1"/>
    <xf numFmtId="0" fontId="1" fillId="5" borderId="10" xfId="0" applyFont="1" applyFill="1" applyBorder="1"/>
    <xf numFmtId="0" fontId="9" fillId="6" borderId="2" xfId="0" applyFont="1" applyFill="1" applyBorder="1" applyAlignment="1">
      <alignment horizontal="center" vertical="center" wrapText="1"/>
    </xf>
    <xf numFmtId="0" fontId="4" fillId="0" borderId="0" xfId="0" applyFont="1"/>
    <xf numFmtId="0" fontId="4" fillId="3" borderId="14" xfId="0" applyFont="1" applyFill="1" applyBorder="1" applyAlignment="1">
      <alignment horizontal="left" vertical="top"/>
    </xf>
    <xf numFmtId="0" fontId="0" fillId="3" borderId="15" xfId="0" applyFill="1" applyBorder="1" applyAlignment="1">
      <alignment horizontal="left" vertical="top"/>
    </xf>
    <xf numFmtId="0" fontId="0" fillId="3" borderId="16" xfId="0" applyFill="1" applyBorder="1" applyAlignment="1">
      <alignment horizontal="left" vertical="top"/>
    </xf>
    <xf numFmtId="0" fontId="4" fillId="3" borderId="3" xfId="0" applyFont="1" applyFill="1" applyBorder="1" applyAlignment="1">
      <alignment horizontal="left" vertical="top"/>
    </xf>
    <xf numFmtId="0" fontId="0" fillId="3" borderId="0" xfId="0" applyFill="1" applyAlignment="1">
      <alignment horizontal="left" vertical="top"/>
    </xf>
    <xf numFmtId="0" fontId="0" fillId="3" borderId="4" xfId="0" applyFill="1" applyBorder="1" applyAlignment="1">
      <alignment horizontal="left" vertical="top"/>
    </xf>
    <xf numFmtId="0" fontId="0" fillId="3" borderId="3" xfId="0" applyFill="1" applyBorder="1" applyAlignment="1">
      <alignment horizontal="left" vertical="top"/>
    </xf>
    <xf numFmtId="44" fontId="0" fillId="3" borderId="0" xfId="1" applyFont="1" applyFill="1" applyBorder="1" applyAlignment="1">
      <alignment horizontal="center" vertical="center"/>
    </xf>
    <xf numFmtId="0" fontId="0" fillId="3" borderId="0" xfId="0" applyFill="1" applyAlignment="1">
      <alignment horizontal="center" vertical="top"/>
    </xf>
    <xf numFmtId="0" fontId="0" fillId="3" borderId="3" xfId="0" applyFill="1" applyBorder="1" applyAlignment="1">
      <alignment horizontal="left" vertical="top" wrapText="1"/>
    </xf>
    <xf numFmtId="0" fontId="0" fillId="3" borderId="0" xfId="0" applyFill="1" applyAlignment="1">
      <alignment horizontal="left" vertical="top" wrapText="1"/>
    </xf>
    <xf numFmtId="0" fontId="0" fillId="3" borderId="4" xfId="0" applyFill="1" applyBorder="1" applyAlignment="1">
      <alignment horizontal="left" vertical="top" wrapText="1"/>
    </xf>
    <xf numFmtId="0" fontId="0" fillId="3" borderId="17" xfId="0" applyFill="1" applyBorder="1" applyAlignment="1">
      <alignment horizontal="left" vertical="top" wrapText="1"/>
    </xf>
    <xf numFmtId="0" fontId="0" fillId="3" borderId="18" xfId="0" applyFill="1" applyBorder="1" applyAlignment="1">
      <alignment horizontal="left" vertical="top" wrapText="1"/>
    </xf>
    <xf numFmtId="0" fontId="0" fillId="3" borderId="19" xfId="0" applyFill="1" applyBorder="1" applyAlignment="1">
      <alignment horizontal="left" vertical="top" wrapText="1"/>
    </xf>
    <xf numFmtId="0" fontId="4" fillId="0" borderId="0" xfId="3" applyFont="1"/>
    <xf numFmtId="0" fontId="3" fillId="3" borderId="0" xfId="3" applyFont="1" applyFill="1" applyAlignment="1">
      <alignment vertical="top" wrapText="1"/>
    </xf>
    <xf numFmtId="0" fontId="3" fillId="3" borderId="0" xfId="3" applyFont="1" applyFill="1" applyAlignment="1">
      <alignment horizontal="center" vertical="top" wrapText="1"/>
    </xf>
    <xf numFmtId="0" fontId="10" fillId="3" borderId="2" xfId="2" applyFont="1" applyFill="1" applyBorder="1" applyAlignment="1">
      <alignment horizontal="center"/>
    </xf>
    <xf numFmtId="0" fontId="3" fillId="3" borderId="0" xfId="3" applyFont="1" applyFill="1" applyAlignment="1">
      <alignment wrapText="1"/>
    </xf>
    <xf numFmtId="0" fontId="0" fillId="0" borderId="9" xfId="0" applyBorder="1"/>
    <xf numFmtId="0" fontId="1" fillId="0" borderId="24" xfId="0" applyFont="1" applyBorder="1"/>
    <xf numFmtId="0" fontId="1" fillId="0" borderId="25" xfId="0" applyFont="1" applyBorder="1"/>
    <xf numFmtId="0" fontId="10" fillId="0" borderId="1" xfId="0" applyFont="1" applyBorder="1" applyAlignment="1">
      <alignment vertical="top" wrapText="1"/>
    </xf>
    <xf numFmtId="0" fontId="1" fillId="0" borderId="12" xfId="0" applyFont="1" applyBorder="1"/>
    <xf numFmtId="0" fontId="3" fillId="3" borderId="1" xfId="3" applyFont="1" applyFill="1" applyBorder="1" applyAlignment="1">
      <alignment vertical="top" wrapText="1"/>
    </xf>
    <xf numFmtId="164" fontId="3" fillId="3" borderId="21" xfId="3" applyNumberFormat="1" applyFont="1" applyFill="1" applyBorder="1" applyAlignment="1">
      <alignment vertical="top" wrapText="1"/>
    </xf>
    <xf numFmtId="0" fontId="3" fillId="3" borderId="9" xfId="3" applyFont="1" applyFill="1" applyBorder="1" applyAlignment="1">
      <alignment vertical="top" wrapText="1"/>
    </xf>
    <xf numFmtId="0" fontId="3" fillId="3" borderId="10" xfId="3" applyFont="1" applyFill="1" applyBorder="1" applyAlignment="1">
      <alignment vertical="top" wrapText="1"/>
    </xf>
    <xf numFmtId="0" fontId="7" fillId="3" borderId="1" xfId="3" applyFont="1" applyFill="1" applyBorder="1" applyAlignment="1">
      <alignment vertical="top" wrapText="1"/>
    </xf>
    <xf numFmtId="0" fontId="14" fillId="3" borderId="1" xfId="3" applyFont="1" applyFill="1" applyBorder="1"/>
    <xf numFmtId="164" fontId="3" fillId="3" borderId="10" xfId="3" applyNumberFormat="1" applyFont="1" applyFill="1" applyBorder="1" applyAlignment="1">
      <alignment vertical="top" wrapText="1"/>
    </xf>
    <xf numFmtId="0" fontId="7" fillId="4" borderId="5" xfId="0" applyFont="1" applyFill="1" applyBorder="1" applyAlignment="1">
      <alignment wrapText="1"/>
    </xf>
    <xf numFmtId="0" fontId="6" fillId="3" borderId="0" xfId="0" applyFont="1" applyFill="1" applyBorder="1" applyAlignment="1">
      <alignment horizontal="left" vertical="top"/>
    </xf>
    <xf numFmtId="0" fontId="6" fillId="3" borderId="26" xfId="0" applyFont="1" applyFill="1" applyBorder="1" applyAlignment="1">
      <alignment horizontal="left" vertical="top"/>
    </xf>
    <xf numFmtId="0" fontId="5" fillId="3" borderId="28" xfId="0" applyFont="1" applyFill="1" applyBorder="1" applyAlignment="1">
      <alignment horizontal="left" vertical="top"/>
    </xf>
    <xf numFmtId="44" fontId="0" fillId="3" borderId="29" xfId="1" applyFont="1" applyFill="1" applyBorder="1" applyAlignment="1">
      <alignment horizontal="center" vertical="center"/>
    </xf>
    <xf numFmtId="0" fontId="0" fillId="3" borderId="30" xfId="0" applyFill="1" applyBorder="1" applyAlignment="1">
      <alignment horizontal="left" vertical="top"/>
    </xf>
    <xf numFmtId="0" fontId="0" fillId="3" borderId="32" xfId="0" applyFill="1" applyBorder="1" applyAlignment="1">
      <alignment horizontal="left" vertical="top"/>
    </xf>
    <xf numFmtId="0" fontId="3" fillId="0" borderId="2" xfId="0" applyFont="1" applyBorder="1" applyAlignment="1">
      <alignment horizontal="center" vertical="top" wrapText="1"/>
    </xf>
    <xf numFmtId="0" fontId="3" fillId="0" borderId="21" xfId="0" applyFont="1" applyBorder="1" applyAlignment="1">
      <alignment horizontal="center" vertical="top" wrapText="1"/>
    </xf>
    <xf numFmtId="0" fontId="3" fillId="0" borderId="1" xfId="0" applyFont="1" applyBorder="1" applyAlignment="1">
      <alignment horizontal="left" vertical="top" wrapText="1"/>
    </xf>
    <xf numFmtId="0" fontId="3" fillId="0" borderId="34" xfId="0" applyFont="1" applyBorder="1"/>
    <xf numFmtId="0" fontId="1" fillId="5" borderId="0" xfId="0" applyFont="1" applyFill="1" applyBorder="1"/>
    <xf numFmtId="0" fontId="1" fillId="0" borderId="0" xfId="0" applyFont="1" applyBorder="1"/>
    <xf numFmtId="0" fontId="3" fillId="0" borderId="30" xfId="0" applyFont="1" applyBorder="1" applyAlignment="1">
      <alignment vertical="top" wrapText="1"/>
    </xf>
    <xf numFmtId="0" fontId="3" fillId="0" borderId="31" xfId="0" applyFont="1" applyBorder="1" applyAlignment="1">
      <alignment horizontal="center" vertical="top" wrapText="1"/>
    </xf>
    <xf numFmtId="0" fontId="7" fillId="0" borderId="30" xfId="0" applyFont="1" applyBorder="1" applyAlignment="1">
      <alignment vertical="top"/>
    </xf>
    <xf numFmtId="0" fontId="3" fillId="0" borderId="39" xfId="0" applyFont="1" applyBorder="1"/>
    <xf numFmtId="0" fontId="3" fillId="0" borderId="40" xfId="0" applyFont="1" applyBorder="1"/>
    <xf numFmtId="0" fontId="3" fillId="0" borderId="0" xfId="0" applyFont="1"/>
    <xf numFmtId="0" fontId="0" fillId="0" borderId="2" xfId="0" applyBorder="1" applyAlignment="1">
      <alignment vertical="top" wrapText="1"/>
    </xf>
    <xf numFmtId="0" fontId="15" fillId="0" borderId="0" xfId="0" applyFont="1"/>
    <xf numFmtId="0" fontId="15" fillId="0" borderId="0" xfId="3" applyFont="1"/>
    <xf numFmtId="0" fontId="15" fillId="0" borderId="0" xfId="0" applyFont="1" applyFill="1" applyBorder="1" applyAlignment="1">
      <alignment horizontal="left" vertical="top"/>
    </xf>
    <xf numFmtId="0" fontId="15" fillId="0" borderId="0" xfId="3" applyFont="1" applyAlignment="1">
      <alignment wrapText="1"/>
    </xf>
    <xf numFmtId="0" fontId="15" fillId="0" borderId="0" xfId="3" applyFont="1" applyAlignment="1"/>
    <xf numFmtId="7" fontId="0" fillId="0" borderId="21" xfId="0" applyNumberFormat="1" applyFont="1" applyBorder="1" applyAlignment="1">
      <alignment vertical="top" wrapText="1"/>
    </xf>
    <xf numFmtId="165" fontId="0" fillId="5" borderId="2" xfId="0" applyNumberFormat="1" applyFont="1" applyFill="1" applyBorder="1" applyAlignment="1">
      <alignment vertical="top" wrapText="1"/>
    </xf>
    <xf numFmtId="166" fontId="10" fillId="3" borderId="2" xfId="0" applyNumberFormat="1" applyFont="1" applyFill="1" applyBorder="1" applyAlignment="1">
      <alignment vertical="top" wrapText="1"/>
    </xf>
    <xf numFmtId="0" fontId="7" fillId="0" borderId="2" xfId="0" applyFont="1" applyBorder="1" applyAlignment="1">
      <alignment horizontal="center"/>
    </xf>
    <xf numFmtId="0" fontId="3" fillId="0" borderId="40" xfId="0" applyFont="1" applyBorder="1" applyAlignment="1">
      <alignment horizontal="center"/>
    </xf>
    <xf numFmtId="43" fontId="0" fillId="5" borderId="2" xfId="0" applyNumberFormat="1" applyFont="1" applyFill="1" applyBorder="1" applyAlignment="1">
      <alignment vertical="top" wrapText="1"/>
    </xf>
    <xf numFmtId="43" fontId="0" fillId="0" borderId="21" xfId="0" applyNumberFormat="1" applyFont="1" applyBorder="1" applyAlignment="1">
      <alignment vertical="top" wrapText="1"/>
    </xf>
    <xf numFmtId="43" fontId="0" fillId="3" borderId="2" xfId="0" applyNumberFormat="1" applyFont="1" applyFill="1" applyBorder="1" applyAlignment="1">
      <alignment vertical="top" wrapText="1"/>
    </xf>
    <xf numFmtId="3" fontId="1" fillId="0" borderId="44" xfId="0" applyNumberFormat="1" applyFont="1" applyBorder="1" applyAlignment="1">
      <alignment horizontal="center" vertical="center"/>
    </xf>
    <xf numFmtId="0" fontId="3" fillId="0" borderId="43" xfId="0" applyFont="1" applyBorder="1" applyAlignment="1">
      <alignment horizontal="center" vertical="center"/>
    </xf>
    <xf numFmtId="0" fontId="0" fillId="0" borderId="2" xfId="0" applyFont="1" applyBorder="1" applyAlignment="1">
      <alignment horizontal="center" vertical="top" wrapText="1"/>
    </xf>
    <xf numFmtId="0" fontId="0" fillId="0" borderId="2" xfId="0" applyFont="1" applyBorder="1" applyAlignment="1">
      <alignment horizontal="right" vertical="top" wrapText="1"/>
    </xf>
    <xf numFmtId="44" fontId="0" fillId="0" borderId="31" xfId="0" applyNumberFormat="1" applyFont="1" applyBorder="1" applyAlignment="1">
      <alignment horizontal="center" vertical="top" wrapText="1"/>
    </xf>
    <xf numFmtId="0" fontId="3" fillId="3" borderId="2" xfId="3" applyFont="1" applyFill="1" applyBorder="1" applyAlignment="1">
      <alignment horizontal="center" vertical="top" wrapText="1"/>
    </xf>
    <xf numFmtId="0" fontId="0" fillId="0" borderId="0" xfId="0" applyFont="1"/>
    <xf numFmtId="0" fontId="0" fillId="0" borderId="0" xfId="0" applyFont="1" applyAlignment="1">
      <alignment horizontal="center"/>
    </xf>
    <xf numFmtId="0" fontId="0" fillId="0" borderId="2" xfId="0" applyFont="1" applyBorder="1"/>
    <xf numFmtId="0" fontId="1" fillId="0" borderId="0" xfId="3" applyFont="1"/>
    <xf numFmtId="0" fontId="1" fillId="0" borderId="0" xfId="3" applyFont="1" applyAlignment="1">
      <alignment horizontal="center"/>
    </xf>
    <xf numFmtId="0" fontId="1" fillId="3" borderId="0" xfId="3" applyFont="1" applyFill="1"/>
    <xf numFmtId="0" fontId="1" fillId="3" borderId="9" xfId="3" applyFont="1" applyFill="1" applyBorder="1"/>
    <xf numFmtId="0" fontId="1" fillId="3" borderId="0" xfId="3" applyFont="1" applyFill="1" applyAlignment="1">
      <alignment horizontal="center"/>
    </xf>
    <xf numFmtId="0" fontId="1" fillId="3" borderId="10" xfId="3" applyFont="1" applyFill="1" applyBorder="1"/>
    <xf numFmtId="0" fontId="1" fillId="3" borderId="1" xfId="3" applyFont="1" applyFill="1" applyBorder="1" applyAlignment="1">
      <alignment horizontal="left"/>
    </xf>
    <xf numFmtId="0" fontId="1" fillId="3" borderId="2" xfId="3" applyFont="1" applyFill="1" applyBorder="1" applyAlignment="1">
      <alignment horizontal="left"/>
    </xf>
    <xf numFmtId="44" fontId="1" fillId="5" borderId="2" xfId="3" applyNumberFormat="1" applyFont="1" applyFill="1" applyBorder="1"/>
    <xf numFmtId="44" fontId="1" fillId="0" borderId="2" xfId="3" applyNumberFormat="1" applyFont="1" applyBorder="1"/>
    <xf numFmtId="1" fontId="1" fillId="3" borderId="42" xfId="3" applyNumberFormat="1" applyFont="1" applyFill="1" applyBorder="1" applyAlignment="1">
      <alignment horizontal="center"/>
    </xf>
    <xf numFmtId="44" fontId="1" fillId="3" borderId="42" xfId="3" applyNumberFormat="1" applyFont="1" applyFill="1" applyBorder="1"/>
    <xf numFmtId="44" fontId="1" fillId="3" borderId="21" xfId="3" applyNumberFormat="1" applyFont="1" applyFill="1" applyBorder="1"/>
    <xf numFmtId="0" fontId="1" fillId="0" borderId="2" xfId="3" applyFont="1" applyBorder="1" applyAlignment="1">
      <alignment horizontal="center"/>
    </xf>
    <xf numFmtId="1" fontId="1" fillId="3" borderId="2" xfId="3" applyNumberFormat="1" applyFont="1" applyFill="1" applyBorder="1" applyAlignment="1">
      <alignment horizontal="center"/>
    </xf>
    <xf numFmtId="44" fontId="1" fillId="3" borderId="2" xfId="3" applyNumberFormat="1" applyFont="1" applyFill="1" applyBorder="1"/>
    <xf numFmtId="7" fontId="1" fillId="3" borderId="2" xfId="3" applyNumberFormat="1" applyFont="1" applyFill="1" applyBorder="1"/>
    <xf numFmtId="0" fontId="1" fillId="3" borderId="0" xfId="0" applyFont="1" applyFill="1" applyAlignment="1">
      <alignment vertical="top" wrapText="1"/>
    </xf>
    <xf numFmtId="0" fontId="1" fillId="3" borderId="0" xfId="0" applyFont="1" applyFill="1" applyAlignment="1">
      <alignment horizontal="center" vertical="top" wrapText="1"/>
    </xf>
    <xf numFmtId="0" fontId="1" fillId="3" borderId="2" xfId="3" applyFont="1" applyFill="1" applyBorder="1" applyAlignment="1">
      <alignment vertical="top" wrapText="1"/>
    </xf>
    <xf numFmtId="164" fontId="1" fillId="3" borderId="0" xfId="3" applyNumberFormat="1" applyFont="1" applyFill="1"/>
    <xf numFmtId="164" fontId="1" fillId="3" borderId="0" xfId="3" applyNumberFormat="1" applyFont="1" applyFill="1" applyAlignment="1">
      <alignment horizontal="center"/>
    </xf>
    <xf numFmtId="164" fontId="1" fillId="3" borderId="10" xfId="3" applyNumberFormat="1" applyFont="1" applyFill="1" applyBorder="1"/>
    <xf numFmtId="0" fontId="1" fillId="3" borderId="1" xfId="3" applyFont="1" applyFill="1" applyBorder="1"/>
    <xf numFmtId="0" fontId="1" fillId="3" borderId="2" xfId="3" applyFont="1" applyFill="1" applyBorder="1" applyAlignment="1">
      <alignment horizontal="center"/>
    </xf>
    <xf numFmtId="0" fontId="0" fillId="0" borderId="35" xfId="0" applyFont="1" applyBorder="1"/>
    <xf numFmtId="0" fontId="0" fillId="0" borderId="35" xfId="0" applyFont="1" applyBorder="1" applyAlignment="1">
      <alignment horizontal="center"/>
    </xf>
    <xf numFmtId="0" fontId="0" fillId="0" borderId="36" xfId="0" applyFont="1" applyBorder="1"/>
    <xf numFmtId="0" fontId="0" fillId="5" borderId="37" xfId="0" applyFont="1" applyFill="1" applyBorder="1"/>
    <xf numFmtId="0" fontId="0" fillId="5" borderId="0" xfId="0" applyFont="1" applyFill="1" applyBorder="1"/>
    <xf numFmtId="0" fontId="0" fillId="5" borderId="0" xfId="0" applyFont="1" applyFill="1" applyBorder="1" applyAlignment="1">
      <alignment horizontal="center"/>
    </xf>
    <xf numFmtId="0" fontId="0" fillId="5" borderId="38" xfId="0" applyFont="1" applyFill="1" applyBorder="1"/>
    <xf numFmtId="0" fontId="0" fillId="0" borderId="37" xfId="0" applyFont="1" applyBorder="1"/>
    <xf numFmtId="0" fontId="0" fillId="0" borderId="0" xfId="0" applyFont="1" applyBorder="1"/>
    <xf numFmtId="0" fontId="0" fillId="0" borderId="0" xfId="0" applyFont="1" applyBorder="1" applyAlignment="1">
      <alignment horizontal="center"/>
    </xf>
    <xf numFmtId="0" fontId="0" fillId="0" borderId="38" xfId="0" applyFont="1" applyBorder="1"/>
    <xf numFmtId="44" fontId="0" fillId="0" borderId="31" xfId="0" applyNumberFormat="1" applyFont="1" applyBorder="1" applyAlignment="1">
      <alignment vertical="top" wrapText="1"/>
    </xf>
    <xf numFmtId="7" fontId="0" fillId="0" borderId="31" xfId="0" applyNumberFormat="1" applyFont="1" applyBorder="1" applyAlignment="1">
      <alignment vertical="top" wrapText="1"/>
    </xf>
    <xf numFmtId="0" fontId="0" fillId="0" borderId="32" xfId="0" applyFont="1" applyBorder="1"/>
    <xf numFmtId="3" fontId="0" fillId="3" borderId="20" xfId="0" applyNumberFormat="1" applyFont="1" applyFill="1" applyBorder="1"/>
    <xf numFmtId="3" fontId="0" fillId="3" borderId="20" xfId="0" applyNumberFormat="1" applyFont="1" applyFill="1" applyBorder="1" applyAlignment="1">
      <alignment horizontal="center"/>
    </xf>
    <xf numFmtId="165" fontId="0" fillId="5" borderId="2" xfId="1" applyNumberFormat="1" applyFont="1" applyFill="1" applyBorder="1"/>
    <xf numFmtId="44" fontId="0" fillId="0" borderId="33" xfId="0" applyNumberFormat="1" applyFont="1" applyBorder="1" applyAlignment="1">
      <alignment vertical="top" wrapText="1"/>
    </xf>
    <xf numFmtId="0" fontId="0" fillId="0" borderId="30" xfId="0" applyFont="1" applyBorder="1"/>
    <xf numFmtId="3" fontId="0" fillId="3" borderId="2" xfId="0" applyNumberFormat="1" applyFont="1" applyFill="1" applyBorder="1"/>
    <xf numFmtId="3" fontId="0" fillId="3" borderId="2" xfId="0" applyNumberFormat="1" applyFont="1" applyFill="1" applyBorder="1" applyAlignment="1">
      <alignment horizontal="center"/>
    </xf>
    <xf numFmtId="165" fontId="0" fillId="5" borderId="20" xfId="1" applyNumberFormat="1" applyFont="1" applyFill="1" applyBorder="1"/>
    <xf numFmtId="0" fontId="17" fillId="4" borderId="22" xfId="0" applyFont="1" applyFill="1" applyBorder="1"/>
    <xf numFmtId="0" fontId="3" fillId="3" borderId="2" xfId="3" applyFont="1" applyFill="1" applyBorder="1" applyAlignment="1">
      <alignment horizontal="center" vertical="center" wrapText="1"/>
    </xf>
    <xf numFmtId="0" fontId="3" fillId="3" borderId="42" xfId="3" applyFont="1" applyFill="1" applyBorder="1" applyAlignment="1">
      <alignment horizontal="center" vertical="center" wrapText="1"/>
    </xf>
    <xf numFmtId="0" fontId="16" fillId="3" borderId="21" xfId="3" applyFont="1" applyFill="1" applyBorder="1" applyAlignment="1">
      <alignment horizontal="center" vertical="center" wrapText="1"/>
    </xf>
    <xf numFmtId="164" fontId="3" fillId="3" borderId="23" xfId="3" applyNumberFormat="1" applyFont="1" applyFill="1" applyBorder="1" applyAlignment="1">
      <alignment horizontal="right" vertical="center"/>
    </xf>
    <xf numFmtId="164" fontId="3" fillId="3" borderId="2" xfId="3" applyNumberFormat="1" applyFont="1" applyFill="1" applyBorder="1" applyAlignment="1">
      <alignment horizontal="right" vertical="top" wrapText="1"/>
    </xf>
    <xf numFmtId="44" fontId="0" fillId="5" borderId="2" xfId="0" applyNumberFormat="1" applyFont="1" applyFill="1" applyBorder="1" applyAlignment="1">
      <alignment horizontal="right"/>
    </xf>
    <xf numFmtId="44" fontId="3" fillId="0" borderId="41" xfId="0" applyNumberFormat="1" applyFont="1" applyBorder="1" applyAlignment="1">
      <alignment horizontal="right"/>
    </xf>
    <xf numFmtId="44" fontId="3" fillId="0" borderId="23" xfId="0" applyNumberFormat="1" applyFont="1" applyBorder="1" applyAlignment="1">
      <alignment horizontal="right"/>
    </xf>
    <xf numFmtId="44" fontId="3" fillId="3" borderId="27" xfId="1" applyFont="1" applyFill="1" applyBorder="1" applyAlignment="1">
      <alignment horizontal="right" vertical="center"/>
    </xf>
    <xf numFmtId="44" fontId="0" fillId="3" borderId="31" xfId="1" applyFont="1" applyFill="1" applyBorder="1" applyAlignment="1">
      <alignment horizontal="right" vertical="center"/>
    </xf>
    <xf numFmtId="44" fontId="0" fillId="3" borderId="33" xfId="1" applyFont="1" applyFill="1" applyBorder="1" applyAlignment="1">
      <alignment horizontal="right" vertical="center"/>
    </xf>
    <xf numFmtId="0" fontId="10" fillId="0" borderId="2" xfId="0" applyFont="1" applyBorder="1" applyAlignment="1">
      <alignment horizontal="center"/>
    </xf>
    <xf numFmtId="0" fontId="0" fillId="3" borderId="1" xfId="3" applyFont="1" applyFill="1" applyBorder="1" applyAlignment="1">
      <alignment horizontal="left"/>
    </xf>
    <xf numFmtId="0" fontId="0" fillId="5" borderId="2" xfId="0" applyFill="1" applyBorder="1" applyAlignment="1">
      <alignment horizontal="center" vertical="center"/>
    </xf>
    <xf numFmtId="0" fontId="0" fillId="3" borderId="3" xfId="0" applyFill="1" applyBorder="1" applyAlignment="1">
      <alignment horizontal="left" vertical="top"/>
    </xf>
    <xf numFmtId="0" fontId="0" fillId="3" borderId="0" xfId="0" applyFill="1" applyBorder="1" applyAlignment="1">
      <alignment horizontal="left" vertical="top"/>
    </xf>
    <xf numFmtId="0" fontId="0" fillId="3" borderId="4" xfId="0" applyFill="1" applyBorder="1" applyAlignment="1">
      <alignment horizontal="left" vertical="top"/>
    </xf>
    <xf numFmtId="0" fontId="0" fillId="3" borderId="3" xfId="0" applyFill="1" applyBorder="1" applyAlignment="1">
      <alignment horizontal="left" vertical="top" wrapText="1"/>
    </xf>
    <xf numFmtId="0" fontId="0" fillId="3" borderId="0" xfId="0" applyFill="1" applyAlignment="1">
      <alignment horizontal="left" vertical="top" wrapText="1"/>
    </xf>
    <xf numFmtId="0" fontId="0" fillId="3" borderId="4" xfId="0" applyFill="1" applyBorder="1" applyAlignment="1">
      <alignment horizontal="left" vertical="top" wrapText="1"/>
    </xf>
    <xf numFmtId="0" fontId="0" fillId="3" borderId="0" xfId="0" applyFill="1" applyAlignment="1">
      <alignment horizontal="left" vertical="top"/>
    </xf>
    <xf numFmtId="0" fontId="3" fillId="3" borderId="48" xfId="3" applyFont="1" applyFill="1" applyBorder="1" applyAlignment="1">
      <alignment horizontal="right" vertical="center"/>
    </xf>
    <xf numFmtId="0" fontId="3" fillId="3" borderId="44" xfId="3" applyFont="1" applyFill="1" applyBorder="1" applyAlignment="1">
      <alignment horizontal="right" vertical="center"/>
    </xf>
    <xf numFmtId="0" fontId="3" fillId="3" borderId="49" xfId="3" applyFont="1" applyFill="1" applyBorder="1" applyAlignment="1">
      <alignment horizontal="right" vertical="center"/>
    </xf>
    <xf numFmtId="0" fontId="3" fillId="3" borderId="2" xfId="3" applyFont="1" applyFill="1" applyBorder="1" applyAlignment="1">
      <alignment horizontal="right" vertical="top" wrapText="1"/>
    </xf>
    <xf numFmtId="0" fontId="3" fillId="3" borderId="0" xfId="3" applyFont="1" applyFill="1" applyAlignment="1">
      <alignment horizontal="left" vertical="top"/>
    </xf>
    <xf numFmtId="0" fontId="1" fillId="5" borderId="6" xfId="3" applyFont="1" applyFill="1" applyBorder="1" applyAlignment="1">
      <alignment horizontal="left"/>
    </xf>
    <xf numFmtId="0" fontId="1" fillId="5" borderId="13" xfId="3" applyFont="1" applyFill="1" applyBorder="1" applyAlignment="1">
      <alignment horizontal="left"/>
    </xf>
    <xf numFmtId="0" fontId="1" fillId="5" borderId="7" xfId="3" applyFont="1" applyFill="1" applyBorder="1" applyAlignment="1">
      <alignment horizontal="left"/>
    </xf>
    <xf numFmtId="0" fontId="1" fillId="3" borderId="9" xfId="3" applyFont="1" applyFill="1" applyBorder="1" applyAlignment="1">
      <alignment horizontal="left"/>
    </xf>
    <xf numFmtId="0" fontId="1" fillId="3" borderId="0" xfId="3" applyFont="1" applyFill="1" applyAlignment="1">
      <alignment horizontal="left"/>
    </xf>
    <xf numFmtId="0" fontId="1" fillId="3" borderId="10" xfId="3" applyFont="1" applyFill="1" applyBorder="1" applyAlignment="1">
      <alignment horizontal="left"/>
    </xf>
    <xf numFmtId="0" fontId="1" fillId="3" borderId="9" xfId="3" applyFont="1" applyFill="1" applyBorder="1" applyAlignment="1">
      <alignment horizontal="left" vertical="top"/>
    </xf>
    <xf numFmtId="0" fontId="1" fillId="3" borderId="0" xfId="3" applyFont="1" applyFill="1" applyAlignment="1">
      <alignment horizontal="left" vertical="top"/>
    </xf>
    <xf numFmtId="0" fontId="1" fillId="3" borderId="10" xfId="3" applyFont="1" applyFill="1" applyBorder="1" applyAlignment="1">
      <alignment horizontal="left" vertical="top"/>
    </xf>
    <xf numFmtId="0" fontId="1" fillId="3" borderId="24" xfId="3" applyFont="1" applyFill="1" applyBorder="1" applyAlignment="1">
      <alignment horizontal="left" vertical="top"/>
    </xf>
    <xf numFmtId="0" fontId="1" fillId="3" borderId="18" xfId="3" applyFont="1" applyFill="1" applyBorder="1" applyAlignment="1">
      <alignment horizontal="left" vertical="top"/>
    </xf>
    <xf numFmtId="0" fontId="1" fillId="3" borderId="25" xfId="3" applyFont="1" applyFill="1" applyBorder="1" applyAlignment="1">
      <alignment horizontal="left" vertical="top"/>
    </xf>
    <xf numFmtId="0" fontId="10" fillId="3" borderId="9" xfId="3" applyFont="1" applyFill="1" applyBorder="1" applyAlignment="1">
      <alignment horizontal="left" vertical="top"/>
    </xf>
    <xf numFmtId="0" fontId="12" fillId="3" borderId="0" xfId="3" applyFont="1" applyFill="1" applyAlignment="1">
      <alignment horizontal="left" vertical="top"/>
    </xf>
    <xf numFmtId="0" fontId="12" fillId="3" borderId="10" xfId="3" applyFont="1" applyFill="1" applyBorder="1" applyAlignment="1">
      <alignment horizontal="left" vertical="top"/>
    </xf>
    <xf numFmtId="0" fontId="3" fillId="3" borderId="45" xfId="3" applyFont="1" applyFill="1" applyBorder="1" applyAlignment="1">
      <alignment horizontal="right" vertical="top" wrapText="1"/>
    </xf>
    <xf numFmtId="0" fontId="3" fillId="3" borderId="46" xfId="3" applyFont="1" applyFill="1" applyBorder="1" applyAlignment="1">
      <alignment horizontal="right" vertical="top" wrapText="1"/>
    </xf>
    <xf numFmtId="0" fontId="3" fillId="3" borderId="47" xfId="3" applyFont="1" applyFill="1" applyBorder="1" applyAlignment="1">
      <alignment horizontal="right" vertical="top" wrapText="1"/>
    </xf>
    <xf numFmtId="0" fontId="0" fillId="0" borderId="14" xfId="0" applyFont="1" applyBorder="1" applyAlignment="1">
      <alignment horizontal="left" vertical="top" wrapText="1"/>
    </xf>
    <xf numFmtId="0" fontId="0" fillId="0" borderId="16" xfId="0" applyFont="1" applyBorder="1" applyAlignment="1">
      <alignment horizontal="left" vertical="top" wrapText="1"/>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0" fillId="0" borderId="17" xfId="0" applyFont="1" applyBorder="1" applyAlignment="1">
      <alignment horizontal="left" vertical="top" wrapText="1"/>
    </xf>
    <xf numFmtId="0" fontId="0" fillId="0" borderId="19" xfId="0" applyFont="1" applyBorder="1" applyAlignment="1">
      <alignment horizontal="left" vertical="top" wrapText="1"/>
    </xf>
    <xf numFmtId="3" fontId="18" fillId="3" borderId="2" xfId="0" applyNumberFormat="1" applyFont="1" applyFill="1" applyBorder="1" applyAlignment="1">
      <alignment horizontal="center"/>
    </xf>
    <xf numFmtId="0" fontId="18" fillId="3" borderId="2" xfId="2" applyFont="1" applyFill="1" applyBorder="1" applyAlignment="1">
      <alignment horizontal="center"/>
    </xf>
    <xf numFmtId="0" fontId="19" fillId="0" borderId="0" xfId="0" applyFont="1"/>
  </cellXfs>
  <cellStyles count="4">
    <cellStyle name="Goed" xfId="2" builtinId="26"/>
    <cellStyle name="Standaard" xfId="0" builtinId="0"/>
    <cellStyle name="Standaard 2 2" xfId="3" xr:uid="{27063513-5CFA-4F95-91DC-7AFC555574B9}"/>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0E320-9142-4EDF-BC4C-B24BB8599A70}">
  <dimension ref="A1:C10"/>
  <sheetViews>
    <sheetView showGridLines="0" workbookViewId="0"/>
  </sheetViews>
  <sheetFormatPr defaultColWidth="0" defaultRowHeight="14.5" zeroHeight="1" x14ac:dyDescent="0.35"/>
  <cols>
    <col min="1" max="1" width="8.7265625" customWidth="1"/>
    <col min="2" max="2" width="101.90625" customWidth="1"/>
    <col min="3" max="3" width="8.7265625" customWidth="1"/>
    <col min="4" max="16384" width="8.7265625" hidden="1"/>
  </cols>
  <sheetData>
    <row r="1" spans="1:2" ht="15" thickBot="1" x14ac:dyDescent="0.4">
      <c r="A1" s="11"/>
      <c r="B1" s="11"/>
    </row>
    <row r="2" spans="1:2" ht="21.5" thickBot="1" x14ac:dyDescent="0.55000000000000004">
      <c r="A2" s="11"/>
      <c r="B2" s="143" t="s">
        <v>0</v>
      </c>
    </row>
    <row r="3" spans="1:2" ht="15" thickBot="1" x14ac:dyDescent="0.4">
      <c r="A3" s="11"/>
      <c r="B3" s="11"/>
    </row>
    <row r="4" spans="1:2" ht="29" x14ac:dyDescent="0.35">
      <c r="A4" s="11"/>
      <c r="B4" s="54" t="s">
        <v>1</v>
      </c>
    </row>
    <row r="5" spans="1:2" x14ac:dyDescent="0.35">
      <c r="A5" s="11"/>
      <c r="B5" s="12"/>
    </row>
    <row r="6" spans="1:2" x14ac:dyDescent="0.35">
      <c r="A6" s="11"/>
      <c r="B6" s="12" t="s">
        <v>2</v>
      </c>
    </row>
    <row r="7" spans="1:2" x14ac:dyDescent="0.35">
      <c r="A7" s="11"/>
      <c r="B7" s="12" t="s">
        <v>3</v>
      </c>
    </row>
    <row r="8" spans="1:2" x14ac:dyDescent="0.35">
      <c r="A8" s="11"/>
      <c r="B8" s="12" t="s">
        <v>4</v>
      </c>
    </row>
    <row r="9" spans="1:2" ht="15" thickBot="1" x14ac:dyDescent="0.4">
      <c r="A9" s="11"/>
      <c r="B9" s="13"/>
    </row>
    <row r="10" spans="1:2" x14ac:dyDescent="0.35">
      <c r="A10" s="11"/>
      <c r="B10" s="1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1FA39-3AFF-4C44-9994-2F03ABA445DE}">
  <dimension ref="A1:M44"/>
  <sheetViews>
    <sheetView showGridLines="0" workbookViewId="0"/>
  </sheetViews>
  <sheetFormatPr defaultColWidth="0" defaultRowHeight="14.5" zeroHeight="1" x14ac:dyDescent="0.35"/>
  <cols>
    <col min="1" max="1" width="8.7265625" customWidth="1"/>
    <col min="2" max="2" width="52.90625" customWidth="1"/>
    <col min="3" max="3" width="21.54296875" customWidth="1"/>
    <col min="4" max="12" width="8.7265625" customWidth="1"/>
    <col min="13" max="13" width="0" hidden="1" customWidth="1"/>
    <col min="14" max="16384" width="8.7265625" hidden="1"/>
  </cols>
  <sheetData>
    <row r="1" spans="2:13" ht="21" x14ac:dyDescent="0.5">
      <c r="B1" s="196" t="s">
        <v>151</v>
      </c>
    </row>
    <row r="2" spans="2:13" ht="21" x14ac:dyDescent="0.35">
      <c r="B2" s="22" t="s">
        <v>5</v>
      </c>
      <c r="C2" s="23"/>
      <c r="D2" s="23"/>
      <c r="E2" s="23"/>
      <c r="F2" s="23"/>
      <c r="G2" s="23"/>
      <c r="H2" s="23"/>
      <c r="I2" s="23"/>
      <c r="J2" s="23"/>
      <c r="K2" s="24"/>
    </row>
    <row r="3" spans="2:13" ht="21" x14ac:dyDescent="0.35">
      <c r="B3" s="25"/>
      <c r="C3" s="26"/>
      <c r="D3" s="26"/>
      <c r="E3" s="26"/>
      <c r="F3" s="26"/>
      <c r="G3" s="26"/>
      <c r="H3" s="26"/>
      <c r="I3" s="26"/>
      <c r="J3" s="26"/>
      <c r="K3" s="27"/>
    </row>
    <row r="4" spans="2:13" x14ac:dyDescent="0.35">
      <c r="B4" s="158" t="s">
        <v>6</v>
      </c>
      <c r="C4" s="159"/>
      <c r="D4" s="159"/>
      <c r="E4" s="159"/>
      <c r="F4" s="159"/>
      <c r="G4" s="159"/>
      <c r="H4" s="159"/>
      <c r="I4" s="159"/>
      <c r="J4" s="159"/>
      <c r="K4" s="160"/>
    </row>
    <row r="5" spans="2:13" x14ac:dyDescent="0.35">
      <c r="B5" s="28"/>
      <c r="C5" s="26"/>
      <c r="D5" s="26"/>
      <c r="E5" s="26"/>
      <c r="F5" s="26"/>
      <c r="G5" s="26"/>
      <c r="H5" s="26"/>
      <c r="I5" s="26"/>
      <c r="J5" s="26"/>
      <c r="K5" s="27"/>
    </row>
    <row r="6" spans="2:13" x14ac:dyDescent="0.35">
      <c r="B6" s="57" t="s">
        <v>7</v>
      </c>
      <c r="C6" s="58" t="s">
        <v>8</v>
      </c>
      <c r="D6" s="26"/>
      <c r="E6" s="26"/>
      <c r="F6" s="26"/>
      <c r="G6" s="26"/>
      <c r="H6" s="26"/>
      <c r="I6" s="26"/>
      <c r="J6" s="26"/>
      <c r="K6" s="27"/>
    </row>
    <row r="7" spans="2:13" x14ac:dyDescent="0.35">
      <c r="B7" s="59" t="s">
        <v>141</v>
      </c>
      <c r="C7" s="153">
        <f>'3. Route inzameling'!E16</f>
        <v>0</v>
      </c>
      <c r="D7" s="26"/>
      <c r="E7" s="26"/>
      <c r="F7" s="26"/>
      <c r="G7" s="26"/>
      <c r="H7" s="26"/>
      <c r="I7" s="26"/>
      <c r="J7" s="26"/>
      <c r="K7" s="27"/>
      <c r="M7" s="74"/>
    </row>
    <row r="8" spans="2:13" x14ac:dyDescent="0.35">
      <c r="B8" s="59" t="s">
        <v>142</v>
      </c>
      <c r="C8" s="153">
        <f>'4. Regiewerk incidenteel'!F42</f>
        <v>0</v>
      </c>
      <c r="D8" s="26"/>
      <c r="E8" s="26"/>
      <c r="F8" s="26"/>
      <c r="G8" s="26"/>
      <c r="H8" s="26"/>
      <c r="I8" s="26"/>
      <c r="J8" s="26"/>
      <c r="K8" s="27"/>
    </row>
    <row r="9" spans="2:13" x14ac:dyDescent="0.35">
      <c r="B9" s="59" t="s">
        <v>143</v>
      </c>
      <c r="C9" s="153">
        <f>'5. Inzamelmiddelen'!J66</f>
        <v>0</v>
      </c>
      <c r="D9" s="26"/>
      <c r="E9" s="26"/>
      <c r="F9" s="26"/>
      <c r="G9" s="26"/>
      <c r="H9" s="26"/>
      <c r="I9" s="26"/>
      <c r="J9" s="26"/>
      <c r="K9" s="27"/>
    </row>
    <row r="10" spans="2:13" x14ac:dyDescent="0.35">
      <c r="B10" s="60" t="s">
        <v>144</v>
      </c>
      <c r="C10" s="154">
        <f>'6. Implementatie'!C11</f>
        <v>0</v>
      </c>
      <c r="D10" s="26"/>
      <c r="E10" s="26"/>
      <c r="F10" s="26"/>
      <c r="G10" s="26"/>
      <c r="H10" s="26"/>
      <c r="I10" s="26"/>
      <c r="J10" s="26"/>
      <c r="K10" s="27"/>
    </row>
    <row r="11" spans="2:13" ht="15.5" x14ac:dyDescent="0.35">
      <c r="B11" s="56" t="s">
        <v>9</v>
      </c>
      <c r="C11" s="152">
        <f>SUM(C7:C10)</f>
        <v>0</v>
      </c>
      <c r="D11" s="26"/>
      <c r="E11" s="26"/>
      <c r="F11" s="26"/>
      <c r="G11" s="26"/>
      <c r="H11" s="26"/>
      <c r="I11" s="26"/>
      <c r="J11" s="26"/>
      <c r="K11" s="27"/>
    </row>
    <row r="12" spans="2:13" ht="15.5" x14ac:dyDescent="0.35">
      <c r="B12" s="55"/>
      <c r="C12" s="29"/>
      <c r="D12" s="30"/>
      <c r="E12" s="26"/>
      <c r="F12" s="26"/>
      <c r="G12" s="26"/>
      <c r="H12" s="26"/>
      <c r="I12" s="26"/>
      <c r="J12" s="26"/>
      <c r="K12" s="27"/>
    </row>
    <row r="13" spans="2:13" x14ac:dyDescent="0.35">
      <c r="B13" s="161" t="s">
        <v>115</v>
      </c>
      <c r="C13" s="162"/>
      <c r="D13" s="162"/>
      <c r="E13" s="162"/>
      <c r="F13" s="162"/>
      <c r="G13" s="162"/>
      <c r="H13" s="162"/>
      <c r="I13" s="162"/>
      <c r="J13" s="162"/>
      <c r="K13" s="163"/>
    </row>
    <row r="14" spans="2:13" x14ac:dyDescent="0.35">
      <c r="B14" s="161"/>
      <c r="C14" s="162"/>
      <c r="D14" s="162"/>
      <c r="E14" s="162"/>
      <c r="F14" s="162"/>
      <c r="G14" s="162"/>
      <c r="H14" s="162"/>
      <c r="I14" s="162"/>
      <c r="J14" s="162"/>
      <c r="K14" s="163"/>
    </row>
    <row r="15" spans="2:13" x14ac:dyDescent="0.35">
      <c r="B15" s="161"/>
      <c r="C15" s="162"/>
      <c r="D15" s="162"/>
      <c r="E15" s="162"/>
      <c r="F15" s="162"/>
      <c r="G15" s="162"/>
      <c r="H15" s="162"/>
      <c r="I15" s="162"/>
      <c r="J15" s="162"/>
      <c r="K15" s="163"/>
    </row>
    <row r="16" spans="2:13" x14ac:dyDescent="0.35">
      <c r="B16" s="161" t="s">
        <v>110</v>
      </c>
      <c r="C16" s="164"/>
      <c r="D16" s="164"/>
      <c r="E16" s="164"/>
      <c r="F16" s="164"/>
      <c r="G16" s="164"/>
      <c r="H16" s="164"/>
      <c r="I16" s="164"/>
      <c r="J16" s="164"/>
      <c r="K16" s="160"/>
    </row>
    <row r="17" spans="2:11" x14ac:dyDescent="0.35">
      <c r="B17" s="158"/>
      <c r="C17" s="164"/>
      <c r="D17" s="164"/>
      <c r="E17" s="164"/>
      <c r="F17" s="164"/>
      <c r="G17" s="164"/>
      <c r="H17" s="164"/>
      <c r="I17" s="164"/>
      <c r="J17" s="164"/>
      <c r="K17" s="160"/>
    </row>
    <row r="18" spans="2:11" x14ac:dyDescent="0.35">
      <c r="B18" s="158"/>
      <c r="C18" s="164"/>
      <c r="D18" s="164"/>
      <c r="E18" s="164"/>
      <c r="F18" s="164"/>
      <c r="G18" s="164"/>
      <c r="H18" s="164"/>
      <c r="I18" s="164"/>
      <c r="J18" s="164"/>
      <c r="K18" s="160"/>
    </row>
    <row r="19" spans="2:11" x14ac:dyDescent="0.35">
      <c r="B19" s="31"/>
      <c r="C19" s="32"/>
      <c r="D19" s="32"/>
      <c r="E19" s="32"/>
      <c r="F19" s="32"/>
      <c r="G19" s="32"/>
      <c r="H19" s="32"/>
      <c r="I19" s="32"/>
      <c r="J19" s="32"/>
      <c r="K19" s="33"/>
    </row>
    <row r="20" spans="2:11" x14ac:dyDescent="0.35">
      <c r="B20" s="161" t="s">
        <v>10</v>
      </c>
      <c r="C20" s="162"/>
      <c r="D20" s="162"/>
      <c r="E20" s="162"/>
      <c r="F20" s="162"/>
      <c r="G20" s="162"/>
      <c r="H20" s="162"/>
      <c r="I20" s="162"/>
      <c r="J20" s="162"/>
      <c r="K20" s="163"/>
    </row>
    <row r="21" spans="2:11" x14ac:dyDescent="0.35">
      <c r="B21" s="161"/>
      <c r="C21" s="162"/>
      <c r="D21" s="162"/>
      <c r="E21" s="162"/>
      <c r="F21" s="162"/>
      <c r="G21" s="162"/>
      <c r="H21" s="162"/>
      <c r="I21" s="162"/>
      <c r="J21" s="162"/>
      <c r="K21" s="163"/>
    </row>
    <row r="22" spans="2:11" x14ac:dyDescent="0.35">
      <c r="B22" s="31"/>
      <c r="C22" s="32"/>
      <c r="D22" s="32"/>
      <c r="E22" s="32"/>
      <c r="F22" s="32"/>
      <c r="G22" s="32"/>
      <c r="H22" s="32"/>
      <c r="I22" s="32"/>
      <c r="J22" s="32"/>
      <c r="K22" s="33"/>
    </row>
    <row r="23" spans="2:11" x14ac:dyDescent="0.35">
      <c r="B23" s="34"/>
      <c r="C23" s="35"/>
      <c r="D23" s="35"/>
      <c r="E23" s="35"/>
      <c r="F23" s="35"/>
      <c r="G23" s="35"/>
      <c r="H23" s="35"/>
      <c r="I23" s="35"/>
      <c r="J23" s="35"/>
      <c r="K23" s="36"/>
    </row>
    <row r="24" spans="2:11" x14ac:dyDescent="0.35"/>
    <row r="25" spans="2:11" x14ac:dyDescent="0.35">
      <c r="B25" s="72" t="s">
        <v>11</v>
      </c>
    </row>
    <row r="26" spans="2:11" x14ac:dyDescent="0.35">
      <c r="B26" s="73" t="s">
        <v>109</v>
      </c>
      <c r="C26" s="157"/>
      <c r="D26" s="157"/>
      <c r="E26" s="157"/>
      <c r="F26" s="157"/>
      <c r="G26" s="157"/>
      <c r="H26" s="157"/>
      <c r="I26" s="157"/>
      <c r="J26" s="157"/>
    </row>
    <row r="27" spans="2:11" x14ac:dyDescent="0.35">
      <c r="B27" s="73" t="s">
        <v>105</v>
      </c>
      <c r="C27" s="157"/>
      <c r="D27" s="157"/>
      <c r="E27" s="157"/>
      <c r="F27" s="157"/>
      <c r="G27" s="157"/>
      <c r="H27" s="157"/>
      <c r="I27" s="157"/>
      <c r="J27" s="157"/>
    </row>
    <row r="28" spans="2:11" x14ac:dyDescent="0.35">
      <c r="B28" s="73" t="s">
        <v>106</v>
      </c>
      <c r="C28" s="157"/>
      <c r="D28" s="157"/>
      <c r="E28" s="157"/>
      <c r="F28" s="157"/>
      <c r="G28" s="157"/>
      <c r="H28" s="157"/>
      <c r="I28" s="157"/>
      <c r="J28" s="157"/>
    </row>
    <row r="29" spans="2:11" x14ac:dyDescent="0.35">
      <c r="B29" s="73" t="s">
        <v>107</v>
      </c>
      <c r="C29" s="157"/>
      <c r="D29" s="157"/>
      <c r="E29" s="157"/>
      <c r="F29" s="157"/>
      <c r="G29" s="157"/>
      <c r="H29" s="157"/>
      <c r="I29" s="157"/>
      <c r="J29" s="157"/>
    </row>
    <row r="30" spans="2:11" x14ac:dyDescent="0.35">
      <c r="B30" s="73" t="s">
        <v>108</v>
      </c>
      <c r="C30" s="157"/>
      <c r="D30" s="157"/>
      <c r="E30" s="157"/>
      <c r="F30" s="157"/>
      <c r="G30" s="157"/>
      <c r="H30" s="157"/>
      <c r="I30" s="157"/>
      <c r="J30" s="157"/>
    </row>
    <row r="31" spans="2:11" x14ac:dyDescent="0.35">
      <c r="B31" s="73" t="s">
        <v>12</v>
      </c>
      <c r="C31" s="157"/>
      <c r="D31" s="157"/>
      <c r="E31" s="157"/>
      <c r="F31" s="157"/>
      <c r="G31" s="157"/>
      <c r="H31" s="157"/>
      <c r="I31" s="157"/>
      <c r="J31" s="157"/>
    </row>
    <row r="32" spans="2:11" x14ac:dyDescent="0.35"/>
    <row r="33" customFormat="1" hidden="1" x14ac:dyDescent="0.35"/>
    <row r="34" customFormat="1" hidden="1" x14ac:dyDescent="0.35"/>
    <row r="35" customFormat="1" hidden="1" x14ac:dyDescent="0.35"/>
    <row r="36" customFormat="1" hidden="1" x14ac:dyDescent="0.35"/>
    <row r="37" customFormat="1" hidden="1" x14ac:dyDescent="0.35"/>
    <row r="38" customFormat="1" hidden="1" x14ac:dyDescent="0.35"/>
    <row r="39" customFormat="1" hidden="1" x14ac:dyDescent="0.35"/>
    <row r="40" customFormat="1" hidden="1" x14ac:dyDescent="0.35"/>
    <row r="41" customFormat="1" hidden="1" x14ac:dyDescent="0.35"/>
    <row r="42" customFormat="1" hidden="1" x14ac:dyDescent="0.35"/>
    <row r="43" customFormat="1" hidden="1" x14ac:dyDescent="0.35"/>
    <row r="44" customFormat="1" hidden="1" x14ac:dyDescent="0.35"/>
  </sheetData>
  <mergeCells count="10">
    <mergeCell ref="C31:J31"/>
    <mergeCell ref="B4:K4"/>
    <mergeCell ref="B13:K15"/>
    <mergeCell ref="B16:K18"/>
    <mergeCell ref="B20:K21"/>
    <mergeCell ref="C26:J26"/>
    <mergeCell ref="C27:J27"/>
    <mergeCell ref="C28:J28"/>
    <mergeCell ref="C29:J29"/>
    <mergeCell ref="C30: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D639F-77AD-44FE-B5BA-EF9E89198E39}">
  <dimension ref="A1:G20"/>
  <sheetViews>
    <sheetView showGridLines="0" workbookViewId="0"/>
  </sheetViews>
  <sheetFormatPr defaultColWidth="0" defaultRowHeight="14.5" zeroHeight="1" x14ac:dyDescent="0.35"/>
  <cols>
    <col min="1" max="1" width="8.6328125" style="1" customWidth="1"/>
    <col min="2" max="2" width="32.54296875" style="1" customWidth="1"/>
    <col min="3" max="3" width="15.54296875" style="1" customWidth="1"/>
    <col min="4" max="4" width="30.453125" style="1" bestFit="1" customWidth="1"/>
    <col min="5" max="5" width="28" style="1" customWidth="1"/>
    <col min="6" max="6" width="8.6328125" style="1" customWidth="1"/>
    <col min="7" max="7" width="0" style="1" hidden="1" customWidth="1"/>
    <col min="8" max="16384" width="8.6328125" style="1" hidden="1"/>
  </cols>
  <sheetData>
    <row r="1" spans="2:7" x14ac:dyDescent="0.35"/>
    <row r="2" spans="2:7" ht="21.5" thickBot="1" x14ac:dyDescent="0.55000000000000004">
      <c r="B2" s="21" t="s">
        <v>13</v>
      </c>
    </row>
    <row r="3" spans="2:7" x14ac:dyDescent="0.35">
      <c r="B3" s="4"/>
      <c r="C3" s="5"/>
      <c r="D3" s="5"/>
      <c r="E3" s="6"/>
    </row>
    <row r="4" spans="2:7" x14ac:dyDescent="0.35">
      <c r="B4" s="18" t="s">
        <v>14</v>
      </c>
      <c r="C4" s="65"/>
      <c r="D4" s="65"/>
      <c r="E4" s="19"/>
    </row>
    <row r="5" spans="2:7" x14ac:dyDescent="0.35">
      <c r="B5" s="7" t="s">
        <v>15</v>
      </c>
      <c r="C5" s="66"/>
      <c r="D5" s="66"/>
      <c r="E5" s="8"/>
    </row>
    <row r="6" spans="2:7" x14ac:dyDescent="0.35">
      <c r="B6" s="7" t="s">
        <v>16</v>
      </c>
      <c r="C6" s="66"/>
      <c r="D6" s="66"/>
      <c r="E6" s="8"/>
    </row>
    <row r="7" spans="2:7" x14ac:dyDescent="0.35">
      <c r="B7" s="7" t="s">
        <v>17</v>
      </c>
      <c r="C7" s="66"/>
      <c r="D7" s="66"/>
      <c r="E7" s="8"/>
    </row>
    <row r="8" spans="2:7" x14ac:dyDescent="0.35">
      <c r="B8" s="42" t="s">
        <v>112</v>
      </c>
      <c r="C8" s="66"/>
      <c r="D8" s="66"/>
      <c r="E8" s="8"/>
      <c r="G8" s="74"/>
    </row>
    <row r="9" spans="2:7" x14ac:dyDescent="0.35">
      <c r="B9" s="43"/>
      <c r="C9" s="2"/>
      <c r="D9" s="2"/>
      <c r="E9" s="44"/>
    </row>
    <row r="10" spans="2:7" ht="29" x14ac:dyDescent="0.35">
      <c r="B10" s="63" t="s">
        <v>18</v>
      </c>
      <c r="C10" s="61" t="s">
        <v>148</v>
      </c>
      <c r="D10" s="61" t="s">
        <v>116</v>
      </c>
      <c r="E10" s="62" t="s">
        <v>19</v>
      </c>
      <c r="G10" s="74"/>
    </row>
    <row r="11" spans="2:7" x14ac:dyDescent="0.35">
      <c r="B11" s="45" t="s">
        <v>20</v>
      </c>
      <c r="C11" s="16">
        <v>69597</v>
      </c>
      <c r="D11" s="84"/>
      <c r="E11" s="85">
        <f>C11*D11/1000</f>
        <v>0</v>
      </c>
    </row>
    <row r="12" spans="2:7" x14ac:dyDescent="0.35">
      <c r="B12" s="9" t="s">
        <v>21</v>
      </c>
      <c r="C12" s="14">
        <v>54291</v>
      </c>
      <c r="D12" s="84"/>
      <c r="E12" s="85">
        <f>C12*D12/1000</f>
        <v>0</v>
      </c>
    </row>
    <row r="13" spans="2:7" x14ac:dyDescent="0.35">
      <c r="B13" s="9" t="s">
        <v>22</v>
      </c>
      <c r="C13" s="14">
        <v>7137</v>
      </c>
      <c r="D13" s="84"/>
      <c r="E13" s="85">
        <f>C13*D13/1000</f>
        <v>0</v>
      </c>
    </row>
    <row r="14" spans="2:7" x14ac:dyDescent="0.35">
      <c r="B14" s="9" t="s">
        <v>23</v>
      </c>
      <c r="C14" s="14">
        <v>64735</v>
      </c>
      <c r="D14" s="84"/>
      <c r="E14" s="85">
        <f>C14*D14/1000</f>
        <v>0</v>
      </c>
    </row>
    <row r="15" spans="2:7" x14ac:dyDescent="0.35">
      <c r="B15" s="9" t="s">
        <v>24</v>
      </c>
      <c r="C15" s="15">
        <v>36992</v>
      </c>
      <c r="D15" s="86">
        <v>0</v>
      </c>
      <c r="E15" s="79">
        <f>C15*D15</f>
        <v>0</v>
      </c>
    </row>
    <row r="16" spans="2:7" ht="14.75" customHeight="1" thickBot="1" x14ac:dyDescent="0.4">
      <c r="B16" s="46"/>
      <c r="C16" s="87"/>
      <c r="D16" s="88" t="s">
        <v>111</v>
      </c>
      <c r="E16" s="151">
        <f>SUM(E11:E15)</f>
        <v>0</v>
      </c>
    </row>
    <row r="17" spans="2:3" x14ac:dyDescent="0.35"/>
    <row r="18" spans="2:3" hidden="1" x14ac:dyDescent="0.35">
      <c r="C18" s="74"/>
    </row>
    <row r="19" spans="2:3" ht="14.75" hidden="1" customHeight="1" x14ac:dyDescent="0.35">
      <c r="B19" s="3"/>
      <c r="C19" s="3"/>
    </row>
    <row r="20" spans="2:3" hidden="1" x14ac:dyDescent="0.35">
      <c r="B20" s="3"/>
      <c r="C20" s="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CB38A-0040-4C40-9413-46115F34170E}">
  <dimension ref="A1:H43"/>
  <sheetViews>
    <sheetView showGridLines="0" workbookViewId="0"/>
  </sheetViews>
  <sheetFormatPr defaultColWidth="0" defaultRowHeight="14.5" zeroHeight="1" x14ac:dyDescent="0.35"/>
  <cols>
    <col min="1" max="1" width="8.6328125" style="93" customWidth="1"/>
    <col min="2" max="2" width="47" style="93" customWidth="1"/>
    <col min="3" max="3" width="12.54296875" style="93" bestFit="1" customWidth="1"/>
    <col min="4" max="4" width="22.08984375" style="94" bestFit="1" customWidth="1"/>
    <col min="5" max="5" width="18.36328125" style="93" bestFit="1" customWidth="1"/>
    <col min="6" max="6" width="25.08984375" style="93" customWidth="1"/>
    <col min="7" max="7" width="8.6328125" style="93" customWidth="1"/>
    <col min="8" max="8" width="0" style="74" hidden="1" customWidth="1"/>
    <col min="9" max="16384" width="8.6328125" style="93" hidden="1"/>
  </cols>
  <sheetData>
    <row r="1" spans="2:8" x14ac:dyDescent="0.35"/>
    <row r="2" spans="2:8" ht="21.5" thickBot="1" x14ac:dyDescent="0.55000000000000004">
      <c r="B2" s="21" t="s">
        <v>25</v>
      </c>
    </row>
    <row r="3" spans="2:8" x14ac:dyDescent="0.35">
      <c r="B3" s="64"/>
      <c r="C3" s="121"/>
      <c r="D3" s="122"/>
      <c r="E3" s="121"/>
      <c r="F3" s="123"/>
    </row>
    <row r="4" spans="2:8" x14ac:dyDescent="0.35">
      <c r="B4" s="124" t="s">
        <v>14</v>
      </c>
      <c r="C4" s="125"/>
      <c r="D4" s="126"/>
      <c r="E4" s="125"/>
      <c r="F4" s="127"/>
    </row>
    <row r="5" spans="2:8" x14ac:dyDescent="0.35">
      <c r="B5" s="128" t="s">
        <v>26</v>
      </c>
      <c r="C5" s="129"/>
      <c r="D5" s="130"/>
      <c r="E5" s="129"/>
      <c r="F5" s="131"/>
    </row>
    <row r="6" spans="2:8" x14ac:dyDescent="0.35">
      <c r="B6" s="128" t="s">
        <v>16</v>
      </c>
      <c r="C6" s="129"/>
      <c r="D6" s="130"/>
      <c r="E6" s="129"/>
      <c r="F6" s="131"/>
    </row>
    <row r="7" spans="2:8" x14ac:dyDescent="0.35">
      <c r="B7" s="128" t="s">
        <v>17</v>
      </c>
      <c r="C7" s="129"/>
      <c r="D7" s="130"/>
      <c r="E7" s="129"/>
      <c r="F7" s="131"/>
    </row>
    <row r="8" spans="2:8" x14ac:dyDescent="0.35">
      <c r="B8" s="128" t="s">
        <v>146</v>
      </c>
      <c r="C8" s="129"/>
      <c r="D8" s="130"/>
      <c r="E8" s="129"/>
      <c r="F8" s="131"/>
    </row>
    <row r="9" spans="2:8" x14ac:dyDescent="0.35">
      <c r="B9" s="128"/>
      <c r="C9" s="129"/>
      <c r="D9" s="130"/>
      <c r="E9" s="129"/>
      <c r="F9" s="131"/>
    </row>
    <row r="10" spans="2:8" ht="43.5" x14ac:dyDescent="0.35">
      <c r="B10" s="67" t="s">
        <v>18</v>
      </c>
      <c r="C10" s="61" t="s">
        <v>149</v>
      </c>
      <c r="D10" s="61" t="s">
        <v>150</v>
      </c>
      <c r="E10" s="61" t="s">
        <v>117</v>
      </c>
      <c r="F10" s="68" t="s">
        <v>19</v>
      </c>
      <c r="H10" s="76"/>
    </row>
    <row r="11" spans="2:8" x14ac:dyDescent="0.35">
      <c r="B11" s="69" t="s">
        <v>129</v>
      </c>
      <c r="C11" s="90">
        <v>5</v>
      </c>
      <c r="D11" s="89" t="s">
        <v>113</v>
      </c>
      <c r="E11" s="80"/>
      <c r="F11" s="91">
        <f t="shared" ref="F11:F41" si="0">C11*E11</f>
        <v>0</v>
      </c>
      <c r="H11" s="76"/>
    </row>
    <row r="12" spans="2:8" x14ac:dyDescent="0.35">
      <c r="B12" s="69" t="s">
        <v>27</v>
      </c>
      <c r="C12" s="17">
        <v>5</v>
      </c>
      <c r="D12" s="82" t="s">
        <v>113</v>
      </c>
      <c r="E12" s="80"/>
      <c r="F12" s="132">
        <f t="shared" si="0"/>
        <v>0</v>
      </c>
    </row>
    <row r="13" spans="2:8" x14ac:dyDescent="0.35">
      <c r="B13" s="69" t="s">
        <v>28</v>
      </c>
      <c r="C13" s="17">
        <v>315</v>
      </c>
      <c r="D13" s="82" t="s">
        <v>113</v>
      </c>
      <c r="E13" s="80"/>
      <c r="F13" s="132">
        <f t="shared" si="0"/>
        <v>0</v>
      </c>
    </row>
    <row r="14" spans="2:8" x14ac:dyDescent="0.35">
      <c r="B14" s="69" t="s">
        <v>29</v>
      </c>
      <c r="C14" s="17">
        <v>350</v>
      </c>
      <c r="D14" s="82" t="s">
        <v>113</v>
      </c>
      <c r="E14" s="80"/>
      <c r="F14" s="132">
        <f t="shared" si="0"/>
        <v>0</v>
      </c>
    </row>
    <row r="15" spans="2:8" x14ac:dyDescent="0.35">
      <c r="B15" s="69" t="s">
        <v>30</v>
      </c>
      <c r="C15" s="17">
        <v>65</v>
      </c>
      <c r="D15" s="82" t="s">
        <v>113</v>
      </c>
      <c r="E15" s="80"/>
      <c r="F15" s="132">
        <f t="shared" si="0"/>
        <v>0</v>
      </c>
    </row>
    <row r="16" spans="2:8" x14ac:dyDescent="0.35">
      <c r="B16" s="69" t="s">
        <v>31</v>
      </c>
      <c r="C16" s="17">
        <v>2655</v>
      </c>
      <c r="D16" s="82" t="s">
        <v>113</v>
      </c>
      <c r="E16" s="81">
        <v>0</v>
      </c>
      <c r="F16" s="133">
        <f t="shared" si="0"/>
        <v>0</v>
      </c>
    </row>
    <row r="17" spans="2:6" x14ac:dyDescent="0.35">
      <c r="B17" s="69" t="s">
        <v>147</v>
      </c>
      <c r="C17" s="17">
        <v>100</v>
      </c>
      <c r="D17" s="155" t="s">
        <v>113</v>
      </c>
      <c r="E17" s="80"/>
      <c r="F17" s="132">
        <f t="shared" si="0"/>
        <v>0</v>
      </c>
    </row>
    <row r="18" spans="2:6" x14ac:dyDescent="0.35">
      <c r="B18" s="69" t="s">
        <v>32</v>
      </c>
      <c r="C18" s="17">
        <v>120</v>
      </c>
      <c r="D18" s="82" t="s">
        <v>113</v>
      </c>
      <c r="E18" s="80"/>
      <c r="F18" s="132">
        <f t="shared" si="0"/>
        <v>0</v>
      </c>
    </row>
    <row r="19" spans="2:6" x14ac:dyDescent="0.35">
      <c r="B19" s="69" t="s">
        <v>33</v>
      </c>
      <c r="C19" s="17">
        <v>1</v>
      </c>
      <c r="D19" s="82" t="s">
        <v>113</v>
      </c>
      <c r="E19" s="80"/>
      <c r="F19" s="132">
        <f t="shared" si="0"/>
        <v>0</v>
      </c>
    </row>
    <row r="20" spans="2:6" x14ac:dyDescent="0.35">
      <c r="B20" s="69" t="s">
        <v>34</v>
      </c>
      <c r="C20" s="17">
        <v>1</v>
      </c>
      <c r="D20" s="82" t="s">
        <v>113</v>
      </c>
      <c r="E20" s="80"/>
      <c r="F20" s="132">
        <f t="shared" si="0"/>
        <v>0</v>
      </c>
    </row>
    <row r="21" spans="2:6" x14ac:dyDescent="0.35">
      <c r="B21" s="69" t="s">
        <v>35</v>
      </c>
      <c r="C21" s="17">
        <v>5</v>
      </c>
      <c r="D21" s="82" t="s">
        <v>113</v>
      </c>
      <c r="E21" s="80"/>
      <c r="F21" s="132">
        <f t="shared" si="0"/>
        <v>0</v>
      </c>
    </row>
    <row r="22" spans="2:6" x14ac:dyDescent="0.35">
      <c r="B22" s="69" t="s">
        <v>36</v>
      </c>
      <c r="C22" s="17">
        <v>2595</v>
      </c>
      <c r="D22" s="82" t="s">
        <v>113</v>
      </c>
      <c r="E22" s="80"/>
      <c r="F22" s="132">
        <f t="shared" si="0"/>
        <v>0</v>
      </c>
    </row>
    <row r="23" spans="2:6" x14ac:dyDescent="0.35">
      <c r="B23" s="69" t="s">
        <v>37</v>
      </c>
      <c r="C23" s="17">
        <v>5</v>
      </c>
      <c r="D23" s="82" t="s">
        <v>113</v>
      </c>
      <c r="E23" s="80"/>
      <c r="F23" s="132">
        <f t="shared" si="0"/>
        <v>0</v>
      </c>
    </row>
    <row r="24" spans="2:6" x14ac:dyDescent="0.35">
      <c r="B24" s="69" t="s">
        <v>38</v>
      </c>
      <c r="C24" s="17">
        <v>10</v>
      </c>
      <c r="D24" s="82" t="s">
        <v>113</v>
      </c>
      <c r="E24" s="80"/>
      <c r="F24" s="132">
        <f t="shared" si="0"/>
        <v>0</v>
      </c>
    </row>
    <row r="25" spans="2:6" x14ac:dyDescent="0.35">
      <c r="B25" s="69" t="s">
        <v>39</v>
      </c>
      <c r="C25" s="17">
        <v>200</v>
      </c>
      <c r="D25" s="82" t="s">
        <v>113</v>
      </c>
      <c r="E25" s="80"/>
      <c r="F25" s="132">
        <f t="shared" si="0"/>
        <v>0</v>
      </c>
    </row>
    <row r="26" spans="2:6" x14ac:dyDescent="0.35">
      <c r="B26" s="69" t="s">
        <v>40</v>
      </c>
      <c r="C26" s="17">
        <v>50</v>
      </c>
      <c r="D26" s="82" t="s">
        <v>113</v>
      </c>
      <c r="E26" s="80"/>
      <c r="F26" s="132">
        <f t="shared" si="0"/>
        <v>0</v>
      </c>
    </row>
    <row r="27" spans="2:6" x14ac:dyDescent="0.35">
      <c r="B27" s="69" t="s">
        <v>41</v>
      </c>
      <c r="C27" s="17">
        <v>45</v>
      </c>
      <c r="D27" s="82" t="s">
        <v>113</v>
      </c>
      <c r="E27" s="80"/>
      <c r="F27" s="132">
        <f t="shared" si="0"/>
        <v>0</v>
      </c>
    </row>
    <row r="28" spans="2:6" x14ac:dyDescent="0.35">
      <c r="B28" s="69" t="s">
        <v>42</v>
      </c>
      <c r="C28" s="17">
        <v>540</v>
      </c>
      <c r="D28" s="82" t="s">
        <v>113</v>
      </c>
      <c r="E28" s="80"/>
      <c r="F28" s="132">
        <f t="shared" si="0"/>
        <v>0</v>
      </c>
    </row>
    <row r="29" spans="2:6" x14ac:dyDescent="0.35">
      <c r="B29" s="134" t="s">
        <v>43</v>
      </c>
      <c r="C29" s="135">
        <v>94</v>
      </c>
      <c r="D29" s="136" t="s">
        <v>127</v>
      </c>
      <c r="E29" s="137"/>
      <c r="F29" s="138">
        <f t="shared" si="0"/>
        <v>0</v>
      </c>
    </row>
    <row r="30" spans="2:6" x14ac:dyDescent="0.35">
      <c r="B30" s="139" t="s">
        <v>44</v>
      </c>
      <c r="C30" s="140">
        <v>50</v>
      </c>
      <c r="D30" s="141" t="s">
        <v>113</v>
      </c>
      <c r="E30" s="137"/>
      <c r="F30" s="138">
        <f t="shared" si="0"/>
        <v>0</v>
      </c>
    </row>
    <row r="31" spans="2:6" x14ac:dyDescent="0.35">
      <c r="B31" s="139" t="s">
        <v>45</v>
      </c>
      <c r="C31" s="140">
        <v>50</v>
      </c>
      <c r="D31" s="141" t="s">
        <v>113</v>
      </c>
      <c r="E31" s="137"/>
      <c r="F31" s="138">
        <f t="shared" si="0"/>
        <v>0</v>
      </c>
    </row>
    <row r="32" spans="2:6" x14ac:dyDescent="0.35">
      <c r="B32" s="139" t="s">
        <v>46</v>
      </c>
      <c r="C32" s="140">
        <v>30</v>
      </c>
      <c r="D32" s="141" t="s">
        <v>113</v>
      </c>
      <c r="E32" s="137"/>
      <c r="F32" s="138">
        <f t="shared" si="0"/>
        <v>0</v>
      </c>
    </row>
    <row r="33" spans="2:6" x14ac:dyDescent="0.35">
      <c r="B33" s="139" t="s">
        <v>47</v>
      </c>
      <c r="C33" s="140">
        <v>50</v>
      </c>
      <c r="D33" s="141" t="s">
        <v>113</v>
      </c>
      <c r="E33" s="137"/>
      <c r="F33" s="138">
        <f t="shared" si="0"/>
        <v>0</v>
      </c>
    </row>
    <row r="34" spans="2:6" x14ac:dyDescent="0.35">
      <c r="B34" s="139" t="s">
        <v>48</v>
      </c>
      <c r="C34" s="140">
        <v>50</v>
      </c>
      <c r="D34" s="141" t="s">
        <v>113</v>
      </c>
      <c r="E34" s="137"/>
      <c r="F34" s="138">
        <f t="shared" si="0"/>
        <v>0</v>
      </c>
    </row>
    <row r="35" spans="2:6" x14ac:dyDescent="0.35">
      <c r="B35" s="139" t="s">
        <v>49</v>
      </c>
      <c r="C35" s="140">
        <v>50</v>
      </c>
      <c r="D35" s="141" t="s">
        <v>113</v>
      </c>
      <c r="E35" s="137"/>
      <c r="F35" s="138">
        <f t="shared" si="0"/>
        <v>0</v>
      </c>
    </row>
    <row r="36" spans="2:6" x14ac:dyDescent="0.35">
      <c r="B36" s="139" t="s">
        <v>50</v>
      </c>
      <c r="C36" s="140">
        <v>15</v>
      </c>
      <c r="D36" s="141" t="s">
        <v>113</v>
      </c>
      <c r="E36" s="137"/>
      <c r="F36" s="138">
        <f t="shared" si="0"/>
        <v>0</v>
      </c>
    </row>
    <row r="37" spans="2:6" x14ac:dyDescent="0.35">
      <c r="B37" s="139" t="s">
        <v>51</v>
      </c>
      <c r="C37" s="140">
        <v>100</v>
      </c>
      <c r="D37" s="141" t="s">
        <v>113</v>
      </c>
      <c r="E37" s="137"/>
      <c r="F37" s="138">
        <f t="shared" si="0"/>
        <v>0</v>
      </c>
    </row>
    <row r="38" spans="2:6" x14ac:dyDescent="0.35">
      <c r="B38" s="139" t="s">
        <v>52</v>
      </c>
      <c r="C38" s="140">
        <v>6</v>
      </c>
      <c r="D38" s="194" t="s">
        <v>127</v>
      </c>
      <c r="E38" s="137"/>
      <c r="F38" s="138">
        <f t="shared" si="0"/>
        <v>0</v>
      </c>
    </row>
    <row r="39" spans="2:6" x14ac:dyDescent="0.35">
      <c r="B39" s="139" t="s">
        <v>53</v>
      </c>
      <c r="C39" s="140">
        <v>50</v>
      </c>
      <c r="D39" s="141" t="s">
        <v>133</v>
      </c>
      <c r="E39" s="137"/>
      <c r="F39" s="138">
        <f t="shared" si="0"/>
        <v>0</v>
      </c>
    </row>
    <row r="40" spans="2:6" x14ac:dyDescent="0.35">
      <c r="B40" s="139" t="s">
        <v>54</v>
      </c>
      <c r="C40" s="140">
        <v>300</v>
      </c>
      <c r="D40" s="141" t="s">
        <v>113</v>
      </c>
      <c r="E40" s="137"/>
      <c r="F40" s="138">
        <f t="shared" si="0"/>
        <v>0</v>
      </c>
    </row>
    <row r="41" spans="2:6" ht="15" thickBot="1" x14ac:dyDescent="0.4">
      <c r="B41" s="134" t="s">
        <v>134</v>
      </c>
      <c r="C41" s="135">
        <v>600</v>
      </c>
      <c r="D41" s="136" t="s">
        <v>113</v>
      </c>
      <c r="E41" s="142"/>
      <c r="F41" s="138">
        <f t="shared" si="0"/>
        <v>0</v>
      </c>
    </row>
    <row r="42" spans="2:6" ht="15" thickBot="1" x14ac:dyDescent="0.4">
      <c r="B42" s="70" t="s">
        <v>19</v>
      </c>
      <c r="C42" s="71"/>
      <c r="D42" s="83"/>
      <c r="E42" s="71"/>
      <c r="F42" s="150">
        <f>SUM(F11:F41)</f>
        <v>0</v>
      </c>
    </row>
    <row r="43" spans="2:6" x14ac:dyDescent="0.35"/>
  </sheetData>
  <protectedRanges>
    <protectedRange sqref="E29:E41" name="Bereik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7AD01-F19F-47C5-840A-B1124EA4267A}">
  <dimension ref="A1:L72"/>
  <sheetViews>
    <sheetView showGridLines="0" workbookViewId="0"/>
  </sheetViews>
  <sheetFormatPr defaultColWidth="0" defaultRowHeight="14.5" zeroHeight="1" x14ac:dyDescent="0.35"/>
  <cols>
    <col min="1" max="1" width="9.36328125" style="96" customWidth="1"/>
    <col min="2" max="2" width="56.453125" style="96" customWidth="1"/>
    <col min="3" max="3" width="13.453125" style="96" customWidth="1"/>
    <col min="4" max="4" width="18.90625" style="97" customWidth="1"/>
    <col min="5" max="5" width="18.6328125" style="96" customWidth="1"/>
    <col min="6" max="6" width="21.6328125" style="96" customWidth="1"/>
    <col min="7" max="7" width="18.6328125" style="96" customWidth="1"/>
    <col min="8" max="8" width="18.6328125" style="97" customWidth="1"/>
    <col min="9" max="9" width="18.6328125" style="96" customWidth="1"/>
    <col min="10" max="10" width="24.08984375" style="96" customWidth="1"/>
    <col min="11" max="11" width="9.36328125" style="96" customWidth="1"/>
    <col min="12" max="12" width="0" style="75" hidden="1" customWidth="1"/>
    <col min="13" max="16384" width="9.36328125" style="96" hidden="1"/>
  </cols>
  <sheetData>
    <row r="1" spans="2:12" x14ac:dyDescent="0.35"/>
    <row r="2" spans="2:12" ht="21" x14ac:dyDescent="0.5">
      <c r="B2" s="37" t="s">
        <v>55</v>
      </c>
      <c r="K2" s="98"/>
    </row>
    <row r="3" spans="2:12" ht="15" thickBot="1" x14ac:dyDescent="0.4">
      <c r="B3" s="169"/>
      <c r="C3" s="169"/>
      <c r="D3" s="169"/>
      <c r="E3" s="169"/>
      <c r="F3" s="169"/>
      <c r="G3" s="169"/>
      <c r="H3" s="169"/>
      <c r="I3" s="169"/>
      <c r="J3" s="169"/>
      <c r="K3" s="98"/>
    </row>
    <row r="4" spans="2:12" x14ac:dyDescent="0.35">
      <c r="B4" s="170" t="s">
        <v>14</v>
      </c>
      <c r="C4" s="171"/>
      <c r="D4" s="171"/>
      <c r="E4" s="171"/>
      <c r="F4" s="171"/>
      <c r="G4" s="171"/>
      <c r="H4" s="171"/>
      <c r="I4" s="171"/>
      <c r="J4" s="172"/>
      <c r="K4" s="98"/>
    </row>
    <row r="5" spans="2:12" x14ac:dyDescent="0.35">
      <c r="B5" s="173" t="s">
        <v>140</v>
      </c>
      <c r="C5" s="174"/>
      <c r="D5" s="174"/>
      <c r="E5" s="174"/>
      <c r="F5" s="174"/>
      <c r="G5" s="174"/>
      <c r="H5" s="174"/>
      <c r="I5" s="174"/>
      <c r="J5" s="175"/>
      <c r="K5" s="98"/>
    </row>
    <row r="6" spans="2:12" x14ac:dyDescent="0.35">
      <c r="B6" s="176" t="s">
        <v>16</v>
      </c>
      <c r="C6" s="177"/>
      <c r="D6" s="177"/>
      <c r="E6" s="177"/>
      <c r="F6" s="177"/>
      <c r="G6" s="177"/>
      <c r="H6" s="177"/>
      <c r="I6" s="177"/>
      <c r="J6" s="178"/>
      <c r="K6" s="98"/>
    </row>
    <row r="7" spans="2:12" x14ac:dyDescent="0.35">
      <c r="B7" s="182" t="s">
        <v>118</v>
      </c>
      <c r="C7" s="183"/>
      <c r="D7" s="183"/>
      <c r="E7" s="183"/>
      <c r="F7" s="183"/>
      <c r="G7" s="183"/>
      <c r="H7" s="183"/>
      <c r="I7" s="183"/>
      <c r="J7" s="184"/>
      <c r="K7" s="98"/>
    </row>
    <row r="8" spans="2:12" x14ac:dyDescent="0.35">
      <c r="B8" s="179" t="s">
        <v>114</v>
      </c>
      <c r="C8" s="180"/>
      <c r="D8" s="180"/>
      <c r="E8" s="180"/>
      <c r="F8" s="180"/>
      <c r="G8" s="180"/>
      <c r="H8" s="180"/>
      <c r="I8" s="180"/>
      <c r="J8" s="181"/>
      <c r="K8" s="98"/>
      <c r="L8" s="74"/>
    </row>
    <row r="9" spans="2:12" x14ac:dyDescent="0.35">
      <c r="B9" s="99"/>
      <c r="C9" s="98"/>
      <c r="D9" s="100"/>
      <c r="E9" s="98"/>
      <c r="F9" s="98"/>
      <c r="G9" s="98"/>
      <c r="H9" s="100"/>
      <c r="I9" s="98"/>
      <c r="J9" s="101"/>
      <c r="K9" s="98"/>
    </row>
    <row r="10" spans="2:12" s="10" customFormat="1" ht="43.5" x14ac:dyDescent="0.35">
      <c r="B10" s="47" t="s">
        <v>56</v>
      </c>
      <c r="C10" s="144" t="s">
        <v>57</v>
      </c>
      <c r="D10" s="144" t="s">
        <v>58</v>
      </c>
      <c r="E10" s="144" t="s">
        <v>59</v>
      </c>
      <c r="F10" s="144" t="s">
        <v>60</v>
      </c>
      <c r="G10" s="144" t="s">
        <v>120</v>
      </c>
      <c r="H10" s="145" t="s">
        <v>119</v>
      </c>
      <c r="I10" s="145" t="s">
        <v>121</v>
      </c>
      <c r="J10" s="146" t="s">
        <v>19</v>
      </c>
      <c r="K10" s="41"/>
      <c r="L10" s="77"/>
    </row>
    <row r="11" spans="2:12" s="10" customFormat="1" x14ac:dyDescent="0.35">
      <c r="B11" s="102" t="s">
        <v>61</v>
      </c>
      <c r="C11" s="103" t="s">
        <v>62</v>
      </c>
      <c r="D11" s="40">
        <v>1</v>
      </c>
      <c r="E11" s="104">
        <v>0</v>
      </c>
      <c r="F11" s="105">
        <f>D11*E11*12</f>
        <v>0</v>
      </c>
      <c r="G11" s="104">
        <v>0</v>
      </c>
      <c r="H11" s="106">
        <v>4</v>
      </c>
      <c r="I11" s="107">
        <f>G11*H11</f>
        <v>0</v>
      </c>
      <c r="J11" s="108">
        <f>F11+I11</f>
        <v>0</v>
      </c>
      <c r="K11" s="41"/>
      <c r="L11" s="78"/>
    </row>
    <row r="12" spans="2:12" s="10" customFormat="1" x14ac:dyDescent="0.35">
      <c r="B12" s="102" t="s">
        <v>63</v>
      </c>
      <c r="C12" s="103" t="s">
        <v>62</v>
      </c>
      <c r="D12" s="40">
        <v>3</v>
      </c>
      <c r="E12" s="104">
        <v>0</v>
      </c>
      <c r="F12" s="105">
        <f t="shared" ref="F12:F40" si="0">D12*E12*12</f>
        <v>0</v>
      </c>
      <c r="G12" s="104">
        <v>0</v>
      </c>
      <c r="H12" s="106">
        <v>1</v>
      </c>
      <c r="I12" s="107">
        <f t="shared" ref="I12:I40" si="1">G12*H12</f>
        <v>0</v>
      </c>
      <c r="J12" s="108">
        <f t="shared" ref="J12:J40" si="2">F12+I12</f>
        <v>0</v>
      </c>
      <c r="K12" s="41"/>
      <c r="L12" s="78"/>
    </row>
    <row r="13" spans="2:12" x14ac:dyDescent="0.35">
      <c r="B13" s="102" t="s">
        <v>128</v>
      </c>
      <c r="C13" s="103" t="s">
        <v>64</v>
      </c>
      <c r="D13" s="40">
        <v>1</v>
      </c>
      <c r="E13" s="104">
        <v>0</v>
      </c>
      <c r="F13" s="105">
        <f t="shared" si="0"/>
        <v>0</v>
      </c>
      <c r="G13" s="104">
        <v>0</v>
      </c>
      <c r="H13" s="106">
        <v>1</v>
      </c>
      <c r="I13" s="107">
        <f t="shared" si="1"/>
        <v>0</v>
      </c>
      <c r="J13" s="108">
        <f t="shared" si="2"/>
        <v>0</v>
      </c>
      <c r="K13" s="98"/>
    </row>
    <row r="14" spans="2:12" x14ac:dyDescent="0.35">
      <c r="B14" s="102" t="s">
        <v>130</v>
      </c>
      <c r="C14" s="103" t="s">
        <v>64</v>
      </c>
      <c r="D14" s="40">
        <v>1</v>
      </c>
      <c r="E14" s="104">
        <v>0</v>
      </c>
      <c r="F14" s="105">
        <f t="shared" si="0"/>
        <v>0</v>
      </c>
      <c r="G14" s="104">
        <v>0</v>
      </c>
      <c r="H14" s="106">
        <v>1</v>
      </c>
      <c r="I14" s="107">
        <f t="shared" si="1"/>
        <v>0</v>
      </c>
      <c r="J14" s="108">
        <f t="shared" si="2"/>
        <v>0</v>
      </c>
      <c r="K14" s="98"/>
    </row>
    <row r="15" spans="2:12" x14ac:dyDescent="0.35">
      <c r="B15" s="102" t="s">
        <v>131</v>
      </c>
      <c r="C15" s="103" t="s">
        <v>64</v>
      </c>
      <c r="D15" s="40">
        <v>1</v>
      </c>
      <c r="E15" s="104">
        <v>0</v>
      </c>
      <c r="F15" s="105">
        <f t="shared" si="0"/>
        <v>0</v>
      </c>
      <c r="G15" s="104">
        <v>0</v>
      </c>
      <c r="H15" s="106">
        <v>1</v>
      </c>
      <c r="I15" s="107">
        <f t="shared" si="1"/>
        <v>0</v>
      </c>
      <c r="J15" s="108">
        <f t="shared" si="2"/>
        <v>0</v>
      </c>
      <c r="K15" s="98"/>
    </row>
    <row r="16" spans="2:12" x14ac:dyDescent="0.35">
      <c r="B16" s="102" t="s">
        <v>132</v>
      </c>
      <c r="C16" s="103" t="s">
        <v>64</v>
      </c>
      <c r="D16" s="40">
        <v>1</v>
      </c>
      <c r="E16" s="104">
        <v>0</v>
      </c>
      <c r="F16" s="105">
        <f t="shared" si="0"/>
        <v>0</v>
      </c>
      <c r="G16" s="104">
        <v>0</v>
      </c>
      <c r="H16" s="106">
        <v>1</v>
      </c>
      <c r="I16" s="107">
        <f t="shared" si="1"/>
        <v>0</v>
      </c>
      <c r="J16" s="108">
        <f t="shared" si="2"/>
        <v>0</v>
      </c>
      <c r="K16" s="98"/>
    </row>
    <row r="17" spans="2:11" x14ac:dyDescent="0.35">
      <c r="B17" s="102" t="s">
        <v>135</v>
      </c>
      <c r="C17" s="103" t="s">
        <v>64</v>
      </c>
      <c r="D17" s="40">
        <v>1</v>
      </c>
      <c r="E17" s="104">
        <v>0</v>
      </c>
      <c r="F17" s="105">
        <f t="shared" si="0"/>
        <v>0</v>
      </c>
      <c r="G17" s="104">
        <v>0</v>
      </c>
      <c r="H17" s="106">
        <v>1</v>
      </c>
      <c r="I17" s="107">
        <f t="shared" si="1"/>
        <v>0</v>
      </c>
      <c r="J17" s="108">
        <f t="shared" si="2"/>
        <v>0</v>
      </c>
      <c r="K17" s="98"/>
    </row>
    <row r="18" spans="2:11" x14ac:dyDescent="0.35">
      <c r="B18" s="102" t="s">
        <v>136</v>
      </c>
      <c r="C18" s="103" t="s">
        <v>64</v>
      </c>
      <c r="D18" s="40">
        <v>1</v>
      </c>
      <c r="E18" s="104">
        <v>0</v>
      </c>
      <c r="F18" s="105">
        <f t="shared" si="0"/>
        <v>0</v>
      </c>
      <c r="G18" s="104">
        <v>0</v>
      </c>
      <c r="H18" s="106">
        <v>1</v>
      </c>
      <c r="I18" s="107">
        <f t="shared" si="1"/>
        <v>0</v>
      </c>
      <c r="J18" s="108">
        <f t="shared" si="2"/>
        <v>0</v>
      </c>
      <c r="K18" s="98"/>
    </row>
    <row r="19" spans="2:11" x14ac:dyDescent="0.35">
      <c r="B19" s="156" t="s">
        <v>152</v>
      </c>
      <c r="C19" s="103" t="s">
        <v>64</v>
      </c>
      <c r="D19" s="40">
        <v>1</v>
      </c>
      <c r="E19" s="104">
        <v>0</v>
      </c>
      <c r="F19" s="105">
        <f t="shared" si="0"/>
        <v>0</v>
      </c>
      <c r="G19" s="104">
        <v>0</v>
      </c>
      <c r="H19" s="106">
        <v>1</v>
      </c>
      <c r="I19" s="107">
        <f t="shared" ref="I19:I21" si="3">G19*H19</f>
        <v>0</v>
      </c>
      <c r="J19" s="108">
        <f t="shared" si="2"/>
        <v>0</v>
      </c>
      <c r="K19" s="98"/>
    </row>
    <row r="20" spans="2:11" x14ac:dyDescent="0.35">
      <c r="B20" s="156" t="s">
        <v>153</v>
      </c>
      <c r="C20" s="103" t="s">
        <v>64</v>
      </c>
      <c r="D20" s="40">
        <v>1</v>
      </c>
      <c r="E20" s="104">
        <v>0</v>
      </c>
      <c r="F20" s="105">
        <f t="shared" si="0"/>
        <v>0</v>
      </c>
      <c r="G20" s="104">
        <v>0</v>
      </c>
      <c r="H20" s="106">
        <v>1</v>
      </c>
      <c r="I20" s="107">
        <f t="shared" si="3"/>
        <v>0</v>
      </c>
      <c r="J20" s="108">
        <f t="shared" si="2"/>
        <v>0</v>
      </c>
      <c r="K20" s="98"/>
    </row>
    <row r="21" spans="2:11" x14ac:dyDescent="0.35">
      <c r="B21" s="102" t="s">
        <v>137</v>
      </c>
      <c r="C21" s="103" t="s">
        <v>64</v>
      </c>
      <c r="D21" s="40">
        <v>1</v>
      </c>
      <c r="E21" s="104">
        <v>0</v>
      </c>
      <c r="F21" s="105">
        <f t="shared" si="0"/>
        <v>0</v>
      </c>
      <c r="G21" s="104">
        <v>0</v>
      </c>
      <c r="H21" s="106">
        <v>1</v>
      </c>
      <c r="I21" s="107">
        <f t="shared" si="3"/>
        <v>0</v>
      </c>
      <c r="J21" s="108">
        <f t="shared" si="2"/>
        <v>0</v>
      </c>
      <c r="K21" s="98"/>
    </row>
    <row r="22" spans="2:11" ht="13.25" customHeight="1" x14ac:dyDescent="0.35">
      <c r="B22" s="102" t="s">
        <v>138</v>
      </c>
      <c r="C22" s="103" t="s">
        <v>64</v>
      </c>
      <c r="D22" s="40">
        <v>1</v>
      </c>
      <c r="E22" s="104">
        <v>0</v>
      </c>
      <c r="F22" s="105">
        <f t="shared" si="0"/>
        <v>0</v>
      </c>
      <c r="G22" s="104">
        <v>0</v>
      </c>
      <c r="H22" s="106">
        <v>1</v>
      </c>
      <c r="I22" s="107">
        <f t="shared" si="1"/>
        <v>0</v>
      </c>
      <c r="J22" s="108">
        <f t="shared" si="2"/>
        <v>0</v>
      </c>
      <c r="K22" s="98"/>
    </row>
    <row r="23" spans="2:11" x14ac:dyDescent="0.35">
      <c r="B23" s="102" t="s">
        <v>66</v>
      </c>
      <c r="C23" s="103" t="s">
        <v>64</v>
      </c>
      <c r="D23" s="40">
        <v>2</v>
      </c>
      <c r="E23" s="104">
        <v>0</v>
      </c>
      <c r="F23" s="105">
        <f t="shared" si="0"/>
        <v>0</v>
      </c>
      <c r="G23" s="104">
        <v>0</v>
      </c>
      <c r="H23" s="106">
        <v>24</v>
      </c>
      <c r="I23" s="107">
        <f t="shared" si="1"/>
        <v>0</v>
      </c>
      <c r="J23" s="108">
        <f t="shared" si="2"/>
        <v>0</v>
      </c>
      <c r="K23" s="98"/>
    </row>
    <row r="24" spans="2:11" x14ac:dyDescent="0.35">
      <c r="B24" s="102" t="s">
        <v>67</v>
      </c>
      <c r="C24" s="103" t="s">
        <v>64</v>
      </c>
      <c r="D24" s="40">
        <v>1</v>
      </c>
      <c r="E24" s="104">
        <v>0</v>
      </c>
      <c r="F24" s="105">
        <f t="shared" si="0"/>
        <v>0</v>
      </c>
      <c r="G24" s="104">
        <v>0</v>
      </c>
      <c r="H24" s="106">
        <v>40</v>
      </c>
      <c r="I24" s="107">
        <f t="shared" si="1"/>
        <v>0</v>
      </c>
      <c r="J24" s="108">
        <f t="shared" si="2"/>
        <v>0</v>
      </c>
      <c r="K24" s="98"/>
    </row>
    <row r="25" spans="2:11" x14ac:dyDescent="0.35">
      <c r="B25" s="102" t="s">
        <v>139</v>
      </c>
      <c r="C25" s="103" t="s">
        <v>64</v>
      </c>
      <c r="D25" s="40">
        <v>2</v>
      </c>
      <c r="E25" s="104">
        <v>0</v>
      </c>
      <c r="F25" s="105">
        <f t="shared" si="0"/>
        <v>0</v>
      </c>
      <c r="G25" s="104">
        <v>0</v>
      </c>
      <c r="H25" s="106">
        <v>80</v>
      </c>
      <c r="I25" s="107">
        <f t="shared" si="1"/>
        <v>0</v>
      </c>
      <c r="J25" s="108">
        <f t="shared" si="2"/>
        <v>0</v>
      </c>
      <c r="K25" s="98"/>
    </row>
    <row r="26" spans="2:11" x14ac:dyDescent="0.35">
      <c r="B26" s="102" t="s">
        <v>68</v>
      </c>
      <c r="C26" s="103" t="s">
        <v>64</v>
      </c>
      <c r="D26" s="40">
        <v>68</v>
      </c>
      <c r="E26" s="104">
        <v>0</v>
      </c>
      <c r="F26" s="105">
        <f t="shared" si="0"/>
        <v>0</v>
      </c>
      <c r="G26" s="104">
        <v>0</v>
      </c>
      <c r="H26" s="106">
        <v>204</v>
      </c>
      <c r="I26" s="107">
        <f t="shared" si="1"/>
        <v>0</v>
      </c>
      <c r="J26" s="108">
        <f t="shared" si="2"/>
        <v>0</v>
      </c>
      <c r="K26" s="98"/>
    </row>
    <row r="27" spans="2:11" x14ac:dyDescent="0.35">
      <c r="B27" s="156" t="s">
        <v>155</v>
      </c>
      <c r="C27" s="103" t="s">
        <v>64</v>
      </c>
      <c r="D27" s="40">
        <v>5</v>
      </c>
      <c r="E27" s="104">
        <v>0</v>
      </c>
      <c r="F27" s="105">
        <f t="shared" si="0"/>
        <v>0</v>
      </c>
      <c r="G27" s="104">
        <v>0</v>
      </c>
      <c r="H27" s="106">
        <v>15</v>
      </c>
      <c r="I27" s="107">
        <f t="shared" si="1"/>
        <v>0</v>
      </c>
      <c r="J27" s="108">
        <f t="shared" si="2"/>
        <v>0</v>
      </c>
      <c r="K27" s="98"/>
    </row>
    <row r="28" spans="2:11" x14ac:dyDescent="0.35">
      <c r="B28" s="102" t="s">
        <v>69</v>
      </c>
      <c r="C28" s="103" t="s">
        <v>64</v>
      </c>
      <c r="D28" s="40">
        <v>28</v>
      </c>
      <c r="E28" s="104">
        <v>0</v>
      </c>
      <c r="F28" s="105">
        <f t="shared" si="0"/>
        <v>0</v>
      </c>
      <c r="G28" s="104">
        <v>0</v>
      </c>
      <c r="H28" s="106">
        <v>1120</v>
      </c>
      <c r="I28" s="107">
        <f t="shared" si="1"/>
        <v>0</v>
      </c>
      <c r="J28" s="108">
        <f t="shared" si="2"/>
        <v>0</v>
      </c>
      <c r="K28" s="98"/>
    </row>
    <row r="29" spans="2:11" x14ac:dyDescent="0.35">
      <c r="B29" s="102" t="s">
        <v>70</v>
      </c>
      <c r="C29" s="103" t="s">
        <v>64</v>
      </c>
      <c r="D29" s="109">
        <v>43</v>
      </c>
      <c r="E29" s="104">
        <v>0</v>
      </c>
      <c r="F29" s="105">
        <f t="shared" si="0"/>
        <v>0</v>
      </c>
      <c r="G29" s="104">
        <v>0</v>
      </c>
      <c r="H29" s="110">
        <v>860</v>
      </c>
      <c r="I29" s="111">
        <f t="shared" si="1"/>
        <v>0</v>
      </c>
      <c r="J29" s="108">
        <f t="shared" si="2"/>
        <v>0</v>
      </c>
      <c r="K29" s="98"/>
    </row>
    <row r="30" spans="2:11" x14ac:dyDescent="0.35">
      <c r="B30" s="102" t="s">
        <v>71</v>
      </c>
      <c r="C30" s="103" t="s">
        <v>64</v>
      </c>
      <c r="D30" s="40">
        <v>10</v>
      </c>
      <c r="E30" s="112">
        <v>0</v>
      </c>
      <c r="F30" s="105">
        <f t="shared" si="0"/>
        <v>0</v>
      </c>
      <c r="G30" s="112">
        <v>0</v>
      </c>
      <c r="H30" s="110"/>
      <c r="I30" s="111">
        <f t="shared" si="1"/>
        <v>0</v>
      </c>
      <c r="J30" s="108">
        <f t="shared" si="2"/>
        <v>0</v>
      </c>
      <c r="K30" s="98"/>
    </row>
    <row r="31" spans="2:11" x14ac:dyDescent="0.35">
      <c r="B31" s="156" t="s">
        <v>154</v>
      </c>
      <c r="C31" s="103" t="s">
        <v>64</v>
      </c>
      <c r="D31" s="195">
        <v>40</v>
      </c>
      <c r="E31" s="104">
        <v>0</v>
      </c>
      <c r="F31" s="105">
        <f t="shared" si="0"/>
        <v>0</v>
      </c>
      <c r="G31" s="104">
        <v>0</v>
      </c>
      <c r="H31" s="110">
        <v>800</v>
      </c>
      <c r="I31" s="111">
        <f t="shared" si="1"/>
        <v>0</v>
      </c>
      <c r="J31" s="108">
        <f t="shared" si="2"/>
        <v>0</v>
      </c>
      <c r="K31" s="98"/>
    </row>
    <row r="32" spans="2:11" x14ac:dyDescent="0.35">
      <c r="B32" s="102" t="s">
        <v>72</v>
      </c>
      <c r="C32" s="103" t="s">
        <v>64</v>
      </c>
      <c r="D32" s="40">
        <v>16</v>
      </c>
      <c r="E32" s="112">
        <v>0</v>
      </c>
      <c r="F32" s="105">
        <f t="shared" si="0"/>
        <v>0</v>
      </c>
      <c r="G32" s="112">
        <v>0</v>
      </c>
      <c r="H32" s="110">
        <v>80</v>
      </c>
      <c r="I32" s="111">
        <f t="shared" si="1"/>
        <v>0</v>
      </c>
      <c r="J32" s="108">
        <f>F32+I32</f>
        <v>0</v>
      </c>
      <c r="K32" s="98"/>
    </row>
    <row r="33" spans="2:12" x14ac:dyDescent="0.35">
      <c r="B33" s="102" t="s">
        <v>73</v>
      </c>
      <c r="C33" s="103" t="s">
        <v>64</v>
      </c>
      <c r="D33" s="40">
        <v>5</v>
      </c>
      <c r="E33" s="104">
        <v>0</v>
      </c>
      <c r="F33" s="105">
        <f t="shared" si="0"/>
        <v>0</v>
      </c>
      <c r="G33" s="104">
        <v>0</v>
      </c>
      <c r="H33" s="110">
        <v>200</v>
      </c>
      <c r="I33" s="111">
        <f t="shared" si="1"/>
        <v>0</v>
      </c>
      <c r="J33" s="108">
        <f t="shared" si="2"/>
        <v>0</v>
      </c>
      <c r="K33" s="98"/>
    </row>
    <row r="34" spans="2:12" x14ac:dyDescent="0.35">
      <c r="B34" s="102" t="s">
        <v>74</v>
      </c>
      <c r="C34" s="103" t="s">
        <v>64</v>
      </c>
      <c r="D34" s="40">
        <v>7</v>
      </c>
      <c r="E34" s="104">
        <v>0</v>
      </c>
      <c r="F34" s="105">
        <f t="shared" si="0"/>
        <v>0</v>
      </c>
      <c r="G34" s="104">
        <v>0</v>
      </c>
      <c r="H34" s="110">
        <v>420</v>
      </c>
      <c r="I34" s="111">
        <f t="shared" si="1"/>
        <v>0</v>
      </c>
      <c r="J34" s="108">
        <f t="shared" si="2"/>
        <v>0</v>
      </c>
      <c r="K34" s="98"/>
    </row>
    <row r="35" spans="2:12" x14ac:dyDescent="0.35">
      <c r="B35" s="102" t="s">
        <v>75</v>
      </c>
      <c r="C35" s="103" t="s">
        <v>64</v>
      </c>
      <c r="D35" s="40">
        <v>20</v>
      </c>
      <c r="E35" s="112">
        <v>0</v>
      </c>
      <c r="F35" s="105">
        <f t="shared" si="0"/>
        <v>0</v>
      </c>
      <c r="G35" s="112">
        <v>0</v>
      </c>
      <c r="H35" s="110">
        <v>800</v>
      </c>
      <c r="I35" s="111">
        <f t="shared" si="1"/>
        <v>0</v>
      </c>
      <c r="J35" s="108">
        <f t="shared" si="2"/>
        <v>0</v>
      </c>
      <c r="K35" s="98"/>
    </row>
    <row r="36" spans="2:12" x14ac:dyDescent="0.35">
      <c r="B36" s="102" t="s">
        <v>76</v>
      </c>
      <c r="C36" s="103" t="s">
        <v>64</v>
      </c>
      <c r="D36" s="40">
        <v>13</v>
      </c>
      <c r="E36" s="104">
        <v>0</v>
      </c>
      <c r="F36" s="105">
        <f t="shared" si="0"/>
        <v>0</v>
      </c>
      <c r="G36" s="104">
        <v>0</v>
      </c>
      <c r="H36" s="110">
        <v>560</v>
      </c>
      <c r="I36" s="111">
        <f t="shared" si="1"/>
        <v>0</v>
      </c>
      <c r="J36" s="108">
        <f t="shared" si="2"/>
        <v>0</v>
      </c>
      <c r="K36" s="98"/>
    </row>
    <row r="37" spans="2:12" x14ac:dyDescent="0.35">
      <c r="B37" s="102" t="s">
        <v>77</v>
      </c>
      <c r="C37" s="103" t="s">
        <v>64</v>
      </c>
      <c r="D37" s="40">
        <v>12</v>
      </c>
      <c r="E37" s="104">
        <v>0</v>
      </c>
      <c r="F37" s="105">
        <f t="shared" si="0"/>
        <v>0</v>
      </c>
      <c r="G37" s="104">
        <v>0</v>
      </c>
      <c r="H37" s="110">
        <v>500</v>
      </c>
      <c r="I37" s="111">
        <f t="shared" si="1"/>
        <v>0</v>
      </c>
      <c r="J37" s="108">
        <f t="shared" si="2"/>
        <v>0</v>
      </c>
      <c r="K37" s="98"/>
    </row>
    <row r="38" spans="2:12" x14ac:dyDescent="0.35">
      <c r="B38" s="102" t="s">
        <v>78</v>
      </c>
      <c r="C38" s="103" t="s">
        <v>64</v>
      </c>
      <c r="D38" s="40">
        <v>13</v>
      </c>
      <c r="E38" s="112">
        <v>0</v>
      </c>
      <c r="F38" s="105">
        <f t="shared" si="0"/>
        <v>0</v>
      </c>
      <c r="G38" s="112">
        <v>0</v>
      </c>
      <c r="H38" s="110">
        <v>550</v>
      </c>
      <c r="I38" s="111">
        <f t="shared" si="1"/>
        <v>0</v>
      </c>
      <c r="J38" s="108">
        <f t="shared" si="2"/>
        <v>0</v>
      </c>
      <c r="K38" s="98"/>
    </row>
    <row r="39" spans="2:12" x14ac:dyDescent="0.35">
      <c r="B39" s="102" t="s">
        <v>79</v>
      </c>
      <c r="C39" s="103" t="s">
        <v>64</v>
      </c>
      <c r="D39" s="40">
        <v>6</v>
      </c>
      <c r="E39" s="104">
        <v>0</v>
      </c>
      <c r="F39" s="105">
        <f t="shared" si="0"/>
        <v>0</v>
      </c>
      <c r="G39" s="104">
        <v>0</v>
      </c>
      <c r="H39" s="110">
        <v>6</v>
      </c>
      <c r="I39" s="111">
        <f t="shared" si="1"/>
        <v>0</v>
      </c>
      <c r="J39" s="108">
        <f t="shared" si="2"/>
        <v>0</v>
      </c>
      <c r="K39" s="98"/>
    </row>
    <row r="40" spans="2:12" x14ac:dyDescent="0.35">
      <c r="B40" s="102" t="s">
        <v>80</v>
      </c>
      <c r="C40" s="103" t="s">
        <v>64</v>
      </c>
      <c r="D40" s="40">
        <v>6</v>
      </c>
      <c r="E40" s="104">
        <v>0</v>
      </c>
      <c r="F40" s="105">
        <f t="shared" si="0"/>
        <v>0</v>
      </c>
      <c r="G40" s="104">
        <v>0</v>
      </c>
      <c r="H40" s="106">
        <v>6</v>
      </c>
      <c r="I40" s="107">
        <f t="shared" si="1"/>
        <v>0</v>
      </c>
      <c r="J40" s="108">
        <f t="shared" si="2"/>
        <v>0</v>
      </c>
      <c r="K40" s="98"/>
    </row>
    <row r="41" spans="2:12" ht="14.5" customHeight="1" x14ac:dyDescent="0.35">
      <c r="B41" s="185" t="s">
        <v>81</v>
      </c>
      <c r="C41" s="186"/>
      <c r="D41" s="186"/>
      <c r="E41" s="186"/>
      <c r="F41" s="186"/>
      <c r="G41" s="186"/>
      <c r="H41" s="186"/>
      <c r="I41" s="187"/>
      <c r="J41" s="48">
        <f>SUM(J11:J40)</f>
        <v>0</v>
      </c>
      <c r="K41" s="98"/>
    </row>
    <row r="42" spans="2:12" x14ac:dyDescent="0.35">
      <c r="B42" s="49"/>
      <c r="C42" s="38"/>
      <c r="D42" s="39"/>
      <c r="E42" s="38"/>
      <c r="F42" s="38"/>
      <c r="G42" s="38"/>
      <c r="H42" s="39"/>
      <c r="I42" s="38"/>
      <c r="J42" s="50"/>
      <c r="K42" s="98"/>
    </row>
    <row r="43" spans="2:12" s="10" customFormat="1" x14ac:dyDescent="0.35">
      <c r="B43" s="47" t="s">
        <v>122</v>
      </c>
      <c r="C43" s="92" t="s">
        <v>57</v>
      </c>
      <c r="D43" s="92" t="s">
        <v>82</v>
      </c>
      <c r="E43" s="92" t="s">
        <v>123</v>
      </c>
      <c r="F43" s="92" t="s">
        <v>19</v>
      </c>
      <c r="G43" s="113"/>
      <c r="H43" s="114"/>
      <c r="I43" s="113"/>
      <c r="J43" s="50"/>
      <c r="K43" s="41"/>
      <c r="L43" s="77"/>
    </row>
    <row r="44" spans="2:12" s="10" customFormat="1" x14ac:dyDescent="0.35">
      <c r="B44" s="51" t="s">
        <v>83</v>
      </c>
      <c r="C44" s="115" t="s">
        <v>62</v>
      </c>
      <c r="D44" s="40">
        <v>1</v>
      </c>
      <c r="E44" s="104">
        <v>0</v>
      </c>
      <c r="F44" s="105">
        <f>D44*E44</f>
        <v>0</v>
      </c>
      <c r="G44" s="116"/>
      <c r="H44" s="117"/>
      <c r="I44" s="116"/>
      <c r="J44" s="118"/>
      <c r="K44" s="41"/>
      <c r="L44" s="77"/>
    </row>
    <row r="45" spans="2:12" s="10" customFormat="1" x14ac:dyDescent="0.35">
      <c r="B45" s="51" t="s">
        <v>84</v>
      </c>
      <c r="C45" s="115" t="s">
        <v>62</v>
      </c>
      <c r="D45" s="40">
        <v>1</v>
      </c>
      <c r="E45" s="104">
        <v>0</v>
      </c>
      <c r="F45" s="105">
        <f t="shared" ref="F45:F61" si="4">D45*E45</f>
        <v>0</v>
      </c>
      <c r="G45" s="116"/>
      <c r="H45" s="117"/>
      <c r="I45" s="116"/>
      <c r="J45" s="118"/>
      <c r="K45" s="41"/>
      <c r="L45" s="77"/>
    </row>
    <row r="46" spans="2:12" s="10" customFormat="1" x14ac:dyDescent="0.35">
      <c r="B46" s="51" t="s">
        <v>85</v>
      </c>
      <c r="C46" s="115" t="s">
        <v>62</v>
      </c>
      <c r="D46" s="40">
        <v>1</v>
      </c>
      <c r="E46" s="104">
        <v>0</v>
      </c>
      <c r="F46" s="105">
        <f t="shared" si="4"/>
        <v>0</v>
      </c>
      <c r="G46" s="116"/>
      <c r="H46" s="117"/>
      <c r="I46" s="116"/>
      <c r="J46" s="118"/>
      <c r="K46" s="41"/>
      <c r="L46" s="77"/>
    </row>
    <row r="47" spans="2:12" s="10" customFormat="1" x14ac:dyDescent="0.35">
      <c r="B47" s="102" t="s">
        <v>65</v>
      </c>
      <c r="C47" s="103" t="s">
        <v>62</v>
      </c>
      <c r="D47" s="40">
        <v>3</v>
      </c>
      <c r="E47" s="104">
        <v>0</v>
      </c>
      <c r="F47" s="105">
        <f t="shared" si="4"/>
        <v>0</v>
      </c>
      <c r="G47" s="116"/>
      <c r="H47" s="117"/>
      <c r="I47" s="116"/>
      <c r="J47" s="118"/>
      <c r="K47" s="41"/>
      <c r="L47" s="77"/>
    </row>
    <row r="48" spans="2:12" x14ac:dyDescent="0.35">
      <c r="B48" s="102" t="s">
        <v>86</v>
      </c>
      <c r="C48" s="103" t="s">
        <v>62</v>
      </c>
      <c r="D48" s="40">
        <v>15</v>
      </c>
      <c r="E48" s="104">
        <v>0</v>
      </c>
      <c r="F48" s="105">
        <f t="shared" si="4"/>
        <v>0</v>
      </c>
      <c r="G48" s="116"/>
      <c r="H48" s="117"/>
      <c r="I48" s="116"/>
      <c r="J48" s="118"/>
      <c r="K48" s="98"/>
    </row>
    <row r="49" spans="2:11" x14ac:dyDescent="0.35">
      <c r="B49" s="102" t="s">
        <v>87</v>
      </c>
      <c r="C49" s="103" t="s">
        <v>62</v>
      </c>
      <c r="D49" s="40">
        <v>15</v>
      </c>
      <c r="E49" s="104">
        <v>0</v>
      </c>
      <c r="F49" s="105">
        <f t="shared" si="4"/>
        <v>0</v>
      </c>
      <c r="G49" s="116"/>
      <c r="H49" s="117"/>
      <c r="I49" s="116"/>
      <c r="J49" s="118"/>
      <c r="K49" s="98"/>
    </row>
    <row r="50" spans="2:11" x14ac:dyDescent="0.35">
      <c r="B50" s="102" t="s">
        <v>88</v>
      </c>
      <c r="C50" s="103" t="s">
        <v>62</v>
      </c>
      <c r="D50" s="40">
        <v>1</v>
      </c>
      <c r="E50" s="104">
        <v>0</v>
      </c>
      <c r="F50" s="105">
        <f t="shared" si="4"/>
        <v>0</v>
      </c>
      <c r="G50" s="116"/>
      <c r="H50" s="117"/>
      <c r="I50" s="116"/>
      <c r="J50" s="118"/>
      <c r="K50" s="98"/>
    </row>
    <row r="51" spans="2:11" x14ac:dyDescent="0.35">
      <c r="B51" s="102" t="s">
        <v>89</v>
      </c>
      <c r="C51" s="103" t="s">
        <v>62</v>
      </c>
      <c r="D51" s="40">
        <v>2</v>
      </c>
      <c r="E51" s="104">
        <v>0</v>
      </c>
      <c r="F51" s="105">
        <f t="shared" si="4"/>
        <v>0</v>
      </c>
      <c r="G51" s="116"/>
      <c r="H51" s="117"/>
      <c r="I51" s="116"/>
      <c r="J51" s="118"/>
      <c r="K51" s="98"/>
    </row>
    <row r="52" spans="2:11" x14ac:dyDescent="0.35">
      <c r="B52" s="102" t="s">
        <v>90</v>
      </c>
      <c r="C52" s="103" t="s">
        <v>62</v>
      </c>
      <c r="D52" s="40">
        <v>2</v>
      </c>
      <c r="E52" s="104">
        <v>0</v>
      </c>
      <c r="F52" s="105">
        <f t="shared" si="4"/>
        <v>0</v>
      </c>
      <c r="G52" s="116"/>
      <c r="H52" s="117"/>
      <c r="I52" s="116"/>
      <c r="J52" s="118"/>
      <c r="K52" s="98"/>
    </row>
    <row r="53" spans="2:11" x14ac:dyDescent="0.35">
      <c r="B53" s="102" t="s">
        <v>91</v>
      </c>
      <c r="C53" s="103" t="s">
        <v>62</v>
      </c>
      <c r="D53" s="40">
        <v>4</v>
      </c>
      <c r="E53" s="104">
        <v>0</v>
      </c>
      <c r="F53" s="105">
        <f t="shared" si="4"/>
        <v>0</v>
      </c>
      <c r="G53" s="116"/>
      <c r="H53" s="117"/>
      <c r="I53" s="116"/>
      <c r="J53" s="118"/>
      <c r="K53" s="98"/>
    </row>
    <row r="54" spans="2:11" x14ac:dyDescent="0.35">
      <c r="B54" s="102" t="s">
        <v>92</v>
      </c>
      <c r="C54" s="103" t="s">
        <v>62</v>
      </c>
      <c r="D54" s="40">
        <v>22</v>
      </c>
      <c r="E54" s="104">
        <v>0</v>
      </c>
      <c r="F54" s="105">
        <f t="shared" si="4"/>
        <v>0</v>
      </c>
      <c r="G54" s="116"/>
      <c r="H54" s="117"/>
      <c r="I54" s="116"/>
      <c r="J54" s="118"/>
      <c r="K54" s="98"/>
    </row>
    <row r="55" spans="2:11" x14ac:dyDescent="0.35">
      <c r="B55" s="102" t="s">
        <v>93</v>
      </c>
      <c r="C55" s="103" t="s">
        <v>62</v>
      </c>
      <c r="D55" s="40">
        <v>1</v>
      </c>
      <c r="E55" s="104">
        <v>0</v>
      </c>
      <c r="F55" s="105">
        <f t="shared" si="4"/>
        <v>0</v>
      </c>
      <c r="G55" s="116"/>
      <c r="H55" s="117"/>
      <c r="I55" s="116"/>
      <c r="J55" s="118"/>
      <c r="K55" s="98"/>
    </row>
    <row r="56" spans="2:11" x14ac:dyDescent="0.35">
      <c r="B56" s="102" t="s">
        <v>94</v>
      </c>
      <c r="C56" s="103" t="s">
        <v>64</v>
      </c>
      <c r="D56" s="40">
        <v>4</v>
      </c>
      <c r="E56" s="104">
        <v>0</v>
      </c>
      <c r="F56" s="105">
        <f t="shared" si="4"/>
        <v>0</v>
      </c>
      <c r="G56" s="116"/>
      <c r="H56" s="117"/>
      <c r="I56" s="116"/>
      <c r="J56" s="118"/>
      <c r="K56" s="98"/>
    </row>
    <row r="57" spans="2:11" x14ac:dyDescent="0.35">
      <c r="B57" s="102" t="s">
        <v>95</v>
      </c>
      <c r="C57" s="103" t="s">
        <v>62</v>
      </c>
      <c r="D57" s="40">
        <v>6</v>
      </c>
      <c r="E57" s="104">
        <v>0</v>
      </c>
      <c r="F57" s="105">
        <f t="shared" ref="F57:F58" si="5">D57*E57</f>
        <v>0</v>
      </c>
      <c r="G57" s="116"/>
      <c r="H57" s="117"/>
      <c r="I57" s="116"/>
      <c r="J57" s="118"/>
      <c r="K57" s="98"/>
    </row>
    <row r="58" spans="2:11" x14ac:dyDescent="0.35">
      <c r="B58" s="102" t="s">
        <v>96</v>
      </c>
      <c r="C58" s="103" t="s">
        <v>62</v>
      </c>
      <c r="D58" s="40">
        <v>6</v>
      </c>
      <c r="E58" s="104">
        <v>0</v>
      </c>
      <c r="F58" s="105">
        <f t="shared" si="5"/>
        <v>0</v>
      </c>
      <c r="G58" s="116"/>
      <c r="H58" s="117"/>
      <c r="I58" s="116"/>
      <c r="J58" s="118"/>
      <c r="K58" s="98"/>
    </row>
    <row r="59" spans="2:11" x14ac:dyDescent="0.35">
      <c r="B59" s="102" t="s">
        <v>97</v>
      </c>
      <c r="C59" s="103" t="s">
        <v>64</v>
      </c>
      <c r="D59" s="40">
        <v>2</v>
      </c>
      <c r="E59" s="104">
        <v>0</v>
      </c>
      <c r="F59" s="105">
        <f t="shared" si="4"/>
        <v>0</v>
      </c>
      <c r="G59" s="116"/>
      <c r="H59" s="117"/>
      <c r="I59" s="116"/>
      <c r="J59" s="118"/>
      <c r="K59" s="98"/>
    </row>
    <row r="60" spans="2:11" x14ac:dyDescent="0.35">
      <c r="B60" s="102" t="s">
        <v>98</v>
      </c>
      <c r="C60" s="103" t="s">
        <v>64</v>
      </c>
      <c r="D60" s="40">
        <v>2</v>
      </c>
      <c r="E60" s="104">
        <v>0</v>
      </c>
      <c r="F60" s="105">
        <f t="shared" si="4"/>
        <v>0</v>
      </c>
      <c r="G60" s="116"/>
      <c r="H60" s="117"/>
      <c r="I60" s="116"/>
      <c r="J60" s="118"/>
      <c r="K60" s="98"/>
    </row>
    <row r="61" spans="2:11" x14ac:dyDescent="0.35">
      <c r="B61" s="119" t="s">
        <v>99</v>
      </c>
      <c r="C61" s="103" t="s">
        <v>62</v>
      </c>
      <c r="D61" s="120">
        <v>22</v>
      </c>
      <c r="E61" s="104">
        <v>0</v>
      </c>
      <c r="F61" s="105">
        <f t="shared" si="4"/>
        <v>0</v>
      </c>
      <c r="G61" s="98"/>
      <c r="H61" s="100"/>
      <c r="I61" s="98"/>
      <c r="J61" s="101"/>
      <c r="K61" s="98"/>
    </row>
    <row r="62" spans="2:11" x14ac:dyDescent="0.35">
      <c r="B62" s="119" t="s">
        <v>100</v>
      </c>
      <c r="C62" s="103" t="s">
        <v>62</v>
      </c>
      <c r="D62" s="120">
        <v>1</v>
      </c>
      <c r="E62" s="104">
        <v>0</v>
      </c>
      <c r="F62" s="105">
        <f t="shared" ref="F62:F63" si="6">D62*E62</f>
        <v>0</v>
      </c>
      <c r="G62" s="98"/>
      <c r="H62" s="100"/>
      <c r="I62" s="98"/>
      <c r="J62" s="101"/>
      <c r="K62" s="98"/>
    </row>
    <row r="63" spans="2:11" x14ac:dyDescent="0.35">
      <c r="B63" s="52" t="s">
        <v>126</v>
      </c>
      <c r="C63" s="103" t="s">
        <v>64</v>
      </c>
      <c r="D63" s="120">
        <v>10</v>
      </c>
      <c r="E63" s="104">
        <v>0</v>
      </c>
      <c r="F63" s="105">
        <f t="shared" si="6"/>
        <v>0</v>
      </c>
      <c r="G63" s="98"/>
      <c r="H63" s="100"/>
      <c r="I63" s="98"/>
      <c r="J63" s="101"/>
      <c r="K63" s="98"/>
    </row>
    <row r="64" spans="2:11" x14ac:dyDescent="0.35">
      <c r="B64" s="119"/>
      <c r="C64" s="168" t="s">
        <v>124</v>
      </c>
      <c r="D64" s="168"/>
      <c r="E64" s="168"/>
      <c r="F64" s="148">
        <f>SUM(F44:F63)</f>
        <v>0</v>
      </c>
      <c r="G64" s="39"/>
      <c r="H64" s="39"/>
      <c r="I64" s="39"/>
      <c r="J64" s="53"/>
      <c r="K64" s="98"/>
    </row>
    <row r="65" spans="2:11" x14ac:dyDescent="0.35">
      <c r="B65" s="99"/>
      <c r="C65" s="98"/>
      <c r="D65" s="100"/>
      <c r="E65" s="98"/>
      <c r="F65" s="98"/>
      <c r="G65" s="98"/>
      <c r="H65" s="100"/>
      <c r="I65" s="98"/>
      <c r="J65" s="101"/>
      <c r="K65" s="98"/>
    </row>
    <row r="66" spans="2:11" ht="15" thickBot="1" x14ac:dyDescent="0.4">
      <c r="B66" s="165" t="s">
        <v>125</v>
      </c>
      <c r="C66" s="166"/>
      <c r="D66" s="166"/>
      <c r="E66" s="166"/>
      <c r="F66" s="166"/>
      <c r="G66" s="166"/>
      <c r="H66" s="166"/>
      <c r="I66" s="167"/>
      <c r="J66" s="147">
        <f>J41+F64</f>
        <v>0</v>
      </c>
      <c r="K66" s="98"/>
    </row>
    <row r="67" spans="2:11" x14ac:dyDescent="0.35">
      <c r="B67" s="98"/>
      <c r="C67" s="98"/>
      <c r="D67" s="100"/>
      <c r="E67" s="98"/>
      <c r="F67" s="98"/>
      <c r="G67" s="98"/>
      <c r="H67" s="100"/>
      <c r="I67" s="98"/>
      <c r="J67" s="98"/>
      <c r="K67" s="98"/>
    </row>
    <row r="68" spans="2:11" hidden="1" x14ac:dyDescent="0.35">
      <c r="B68" s="98"/>
      <c r="C68" s="98"/>
      <c r="D68" s="100"/>
      <c r="E68" s="98"/>
      <c r="F68" s="98"/>
      <c r="G68" s="98"/>
      <c r="H68" s="100"/>
      <c r="I68" s="98"/>
      <c r="J68" s="98"/>
      <c r="K68" s="98"/>
    </row>
    <row r="69" spans="2:11" hidden="1" x14ac:dyDescent="0.35">
      <c r="B69" s="98"/>
      <c r="C69" s="98"/>
      <c r="D69" s="100"/>
      <c r="E69" s="98"/>
      <c r="F69" s="98"/>
      <c r="G69" s="98"/>
      <c r="H69" s="100"/>
      <c r="I69" s="98"/>
      <c r="J69" s="98"/>
      <c r="K69" s="98"/>
    </row>
    <row r="70" spans="2:11" hidden="1" x14ac:dyDescent="0.35">
      <c r="K70" s="98"/>
    </row>
    <row r="71" spans="2:11" x14ac:dyDescent="0.35"/>
    <row r="72" spans="2:11" x14ac:dyDescent="0.35"/>
  </sheetData>
  <protectedRanges>
    <protectedRange sqref="E44:I44 F45:I60 E45:E63 F61:F63 E11:I40" name="Bereik1"/>
  </protectedRanges>
  <mergeCells count="9">
    <mergeCell ref="B66:I66"/>
    <mergeCell ref="C64:E64"/>
    <mergeCell ref="B3:J3"/>
    <mergeCell ref="B4:J4"/>
    <mergeCell ref="B5:J5"/>
    <mergeCell ref="B6:J6"/>
    <mergeCell ref="B8:J8"/>
    <mergeCell ref="B7:J7"/>
    <mergeCell ref="B41:I41"/>
  </mergeCells>
  <phoneticPr fontId="1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C58AE-55AE-4801-8347-00B967669182}">
  <dimension ref="A1:D12"/>
  <sheetViews>
    <sheetView showGridLines="0" tabSelected="1" workbookViewId="0"/>
  </sheetViews>
  <sheetFormatPr defaultColWidth="0" defaultRowHeight="14.5" zeroHeight="1" x14ac:dyDescent="0.35"/>
  <cols>
    <col min="1" max="1" width="9.08984375" style="93" customWidth="1"/>
    <col min="2" max="2" width="35.54296875" style="93" customWidth="1"/>
    <col min="3" max="3" width="37.6328125" style="93" customWidth="1"/>
    <col min="4" max="4" width="9.08984375" style="93" customWidth="1"/>
    <col min="5" max="16384" width="9.08984375" style="93" hidden="1"/>
  </cols>
  <sheetData>
    <row r="1" spans="2:3" x14ac:dyDescent="0.35"/>
    <row r="2" spans="2:3" ht="21" x14ac:dyDescent="0.5">
      <c r="B2" s="21" t="s">
        <v>101</v>
      </c>
    </row>
    <row r="3" spans="2:3" x14ac:dyDescent="0.35"/>
    <row r="4" spans="2:3" ht="15" customHeight="1" x14ac:dyDescent="0.35">
      <c r="B4" s="188" t="s">
        <v>145</v>
      </c>
      <c r="C4" s="189"/>
    </row>
    <row r="5" spans="2:3" ht="18" customHeight="1" x14ac:dyDescent="0.35">
      <c r="B5" s="190"/>
      <c r="C5" s="191"/>
    </row>
    <row r="6" spans="2:3" ht="18" customHeight="1" x14ac:dyDescent="0.35">
      <c r="B6" s="190"/>
      <c r="C6" s="191"/>
    </row>
    <row r="7" spans="2:3" ht="18" customHeight="1" x14ac:dyDescent="0.35">
      <c r="B7" s="190"/>
      <c r="C7" s="191"/>
    </row>
    <row r="8" spans="2:3" x14ac:dyDescent="0.35">
      <c r="B8" s="192"/>
      <c r="C8" s="193"/>
    </row>
    <row r="9" spans="2:3" x14ac:dyDescent="0.35">
      <c r="C9" s="94"/>
    </row>
    <row r="10" spans="2:3" x14ac:dyDescent="0.35">
      <c r="B10" s="20" t="s">
        <v>102</v>
      </c>
      <c r="C10" s="20" t="s">
        <v>103</v>
      </c>
    </row>
    <row r="11" spans="2:3" x14ac:dyDescent="0.35">
      <c r="B11" s="95" t="s">
        <v>104</v>
      </c>
      <c r="C11" s="149"/>
    </row>
    <row r="12" spans="2:3" x14ac:dyDescent="0.35"/>
  </sheetData>
  <mergeCells count="1">
    <mergeCell ref="B4:C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314727E408782488D997EDF36A79F45" ma:contentTypeVersion="12" ma:contentTypeDescription="Een nieuw document maken." ma:contentTypeScope="" ma:versionID="92682cdb48bb87ff18458f31c96f8d06">
  <xsd:schema xmlns:xsd="http://www.w3.org/2001/XMLSchema" xmlns:xs="http://www.w3.org/2001/XMLSchema" xmlns:p="http://schemas.microsoft.com/office/2006/metadata/properties" xmlns:ns2="7968a39a-cfd9-4ddd-8dd5-aba3ec222ecb" xmlns:ns3="78d4c49d-ac35-46ff-8b0a-5fd684f7e01d" targetNamespace="http://schemas.microsoft.com/office/2006/metadata/properties" ma:root="true" ma:fieldsID="826ed617afe72f09962546b611a121b1" ns2:_="" ns3:_="">
    <xsd:import namespace="7968a39a-cfd9-4ddd-8dd5-aba3ec222ecb"/>
    <xsd:import namespace="78d4c49d-ac35-46ff-8b0a-5fd684f7e01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68a39a-cfd9-4ddd-8dd5-aba3ec222e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13d7697a-60da-49c6-bb51-6bd510bea4c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8d4c49d-ac35-46ff-8b0a-5fd684f7e01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77d5278-f1f8-4902-ad53-1aa0e92f9a90}" ma:internalName="TaxCatchAll" ma:showField="CatchAllData" ma:web="78d4c49d-ac35-46ff-8b0a-5fd684f7e0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968a39a-cfd9-4ddd-8dd5-aba3ec222ecb">
      <Terms xmlns="http://schemas.microsoft.com/office/infopath/2007/PartnerControls"/>
    </lcf76f155ced4ddcb4097134ff3c332f>
    <TaxCatchAll xmlns="78d4c49d-ac35-46ff-8b0a-5fd684f7e01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6A5A6C5-F102-4612-97D5-CE1009645B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68a39a-cfd9-4ddd-8dd5-aba3ec222ecb"/>
    <ds:schemaRef ds:uri="78d4c49d-ac35-46ff-8b0a-5fd684f7e0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0985620-B541-4249-A07B-DB81A2C05B49}">
  <ds:schemaRefs>
    <ds:schemaRef ds:uri="http://purl.org/dc/elements/1.1/"/>
    <ds:schemaRef ds:uri="http://www.w3.org/XML/1998/namespace"/>
    <ds:schemaRef ds:uri="78d4c49d-ac35-46ff-8b0a-5fd684f7e01d"/>
    <ds:schemaRef ds:uri="http://purl.org/dc/terms/"/>
    <ds:schemaRef ds:uri="http://purl.org/dc/dcmitype/"/>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7968a39a-cfd9-4ddd-8dd5-aba3ec222ecb"/>
  </ds:schemaRefs>
</ds:datastoreItem>
</file>

<file path=customXml/itemProps3.xml><?xml version="1.0" encoding="utf-8"?>
<ds:datastoreItem xmlns:ds="http://schemas.openxmlformats.org/officeDocument/2006/customXml" ds:itemID="{3501BB84-C2B6-441D-97B4-39A1E47F42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1. Invulinstructie</vt:lpstr>
      <vt:lpstr>2. Uw inschrijfprijs</vt:lpstr>
      <vt:lpstr>3. Route inzameling</vt:lpstr>
      <vt:lpstr>4. Regiewerk incidenteel</vt:lpstr>
      <vt:lpstr>5. Inzamelmiddelen</vt:lpstr>
      <vt:lpstr>6. Implementatie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Kelly Lesuis</dc:creator>
  <cp:keywords/>
  <dc:description/>
  <cp:lastModifiedBy>Haron Koshear</cp:lastModifiedBy>
  <cp:revision/>
  <dcterms:created xsi:type="dcterms:W3CDTF">2025-01-06T18:25:45Z</dcterms:created>
  <dcterms:modified xsi:type="dcterms:W3CDTF">2025-02-24T13:39:40Z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0x010100B314727E408782488D997EDF36A79F45</vt:lpwstr>
  </property>
  <property fmtid="{D5CDD505-2E9C-101B-9397-08002B2CF9AE}" pid="3" name="MediaServiceImageTags">
    <vt:lpwstr/>
  </property>
</Properties>
</file>